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activeTab="2"/>
  </bookViews>
  <sheets>
    <sheet name="02 设备房通风" sheetId="2" state="hidden" r:id="rId1"/>
    <sheet name="地下室排烟" sheetId="4" r:id="rId2"/>
    <sheet name="单个排烟口最大排烟量计算书" sheetId="5" r:id="rId3"/>
    <sheet name="通风计算书"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B19" authorId="0">
      <text>
        <r>
          <rPr>
            <b/>
            <sz val="9"/>
            <rFont val="宋体"/>
            <charset val="134"/>
          </rPr>
          <t xml:space="preserve">K机械排烟时取1，
自然排烟时取0.5
△T应≥15
</t>
        </r>
      </text>
    </comment>
    <comment ref="B20" authorId="0">
      <text>
        <r>
          <rPr>
            <b/>
            <sz val="9"/>
            <rFont val="宋体"/>
            <charset val="134"/>
          </rPr>
          <t>或按附录B选取</t>
        </r>
      </text>
    </comment>
    <comment ref="B21" authorId="0">
      <text>
        <r>
          <rPr>
            <b/>
            <sz val="9"/>
            <rFont val="宋体"/>
            <charset val="134"/>
          </rPr>
          <t>当风口中心点到最近墙体的距离≥2 倍的排烟口当量直径时：. 取1.0；当风口中心点到最近墙体的距离＜2 倍的排烟口当量直径时：取0.5；当吸入口位于墙体上时，取0.5。
当量直径 D=2ab/（a+b）。</t>
        </r>
      </text>
    </comment>
  </commentList>
</comments>
</file>

<file path=xl/sharedStrings.xml><?xml version="1.0" encoding="utf-8"?>
<sst xmlns="http://schemas.openxmlformats.org/spreadsheetml/2006/main" count="231" uniqueCount="168">
  <si>
    <t>表2 设备房通风主要设备表</t>
  </si>
  <si>
    <t>楼层</t>
  </si>
  <si>
    <t>设备编号</t>
  </si>
  <si>
    <t>设备类型</t>
  </si>
  <si>
    <t>设备位置</t>
  </si>
  <si>
    <t>安装方式</t>
  </si>
  <si>
    <t>面积/m2</t>
  </si>
  <si>
    <t>净高/m</t>
  </si>
  <si>
    <t>换气次数</t>
  </si>
  <si>
    <t>通风量m3/h</t>
  </si>
  <si>
    <t>型号</t>
  </si>
  <si>
    <t>风量</t>
  </si>
  <si>
    <t>全压</t>
  </si>
  <si>
    <t>转速</t>
  </si>
  <si>
    <t>噪音</t>
  </si>
  <si>
    <t>功率（W&lt;单相&gt;，kW&lt;三相&gt;）</t>
  </si>
  <si>
    <t>单位风量耗功率Ws</t>
  </si>
  <si>
    <t>备注</t>
  </si>
  <si>
    <t>CMH</t>
  </si>
  <si>
    <t>Pa</t>
  </si>
  <si>
    <t>r/min</t>
  </si>
  <si>
    <t>dB(A)</t>
  </si>
  <si>
    <t>普通负荷</t>
  </si>
  <si>
    <t>消防负荷</t>
  </si>
  <si>
    <t>下排风量</t>
  </si>
  <si>
    <t>风速</t>
  </si>
  <si>
    <t>风井面积</t>
  </si>
  <si>
    <t>B1</t>
  </si>
  <si>
    <t>P-B1-8</t>
  </si>
  <si>
    <t>单速离心风机箱</t>
  </si>
  <si>
    <t>弱电机房</t>
  </si>
  <si>
    <t>侧墙安装</t>
  </si>
  <si>
    <t>XBDZ-A-2.5</t>
  </si>
  <si>
    <t>\</t>
  </si>
  <si>
    <t>自然补风</t>
  </si>
  <si>
    <t>P-B1-9</t>
  </si>
  <si>
    <t>防爆轴流风机</t>
  </si>
  <si>
    <t>柴发机房</t>
  </si>
  <si>
    <t>吊装</t>
  </si>
  <si>
    <t>T35-11-4</t>
  </si>
  <si>
    <t>P-B1-7</t>
  </si>
  <si>
    <t>生活水泵房</t>
  </si>
  <si>
    <t>HTFC-III-9</t>
  </si>
  <si>
    <t>S-B1-7</t>
  </si>
  <si>
    <t>取排风量的80%</t>
  </si>
  <si>
    <t>P-B1-2</t>
  </si>
  <si>
    <t>消防水泵房</t>
  </si>
  <si>
    <t>S-B1-2</t>
  </si>
  <si>
    <t>地下室通风排烟计算书</t>
  </si>
  <si>
    <t>系统编号</t>
  </si>
  <si>
    <t>服务区域</t>
  </si>
  <si>
    <t>机 械 排  烟</t>
  </si>
  <si>
    <t>机  械  排  风</t>
  </si>
  <si>
    <t>设备选型</t>
  </si>
  <si>
    <t>规格</t>
  </si>
  <si>
    <t>最大防烟分区面积1
m2</t>
  </si>
  <si>
    <t>最大防烟分区面积2
m2</t>
  </si>
  <si>
    <t>层高
m</t>
  </si>
  <si>
    <t>计算排烟量m3/h</t>
  </si>
  <si>
    <t>选型排烟量m3/h</t>
  </si>
  <si>
    <t>补风量
m3/h</t>
  </si>
  <si>
    <t>面积
m2</t>
  </si>
  <si>
    <t>换气
次数
次/h</t>
  </si>
  <si>
    <t>排风量
m3/h</t>
  </si>
  <si>
    <t>送风量
m3/h</t>
  </si>
  <si>
    <t>排风井
m2</t>
  </si>
  <si>
    <t>排风百叶m2</t>
  </si>
  <si>
    <t>进风井
m2</t>
  </si>
  <si>
    <t>进风百叶m2</t>
  </si>
  <si>
    <t>数量</t>
  </si>
  <si>
    <t>转速
r/min</t>
  </si>
  <si>
    <t>风量
m3/h</t>
  </si>
  <si>
    <t>全压
Pa</t>
  </si>
  <si>
    <t>消防功率
kw</t>
  </si>
  <si>
    <t>平时功率
kw</t>
  </si>
  <si>
    <t>噪声
dB(A)</t>
  </si>
  <si>
    <t>风机安装形式</t>
  </si>
  <si>
    <t>重量
kg</t>
  </si>
  <si>
    <t>Ws</t>
  </si>
  <si>
    <t>PY-RF-1</t>
  </si>
  <si>
    <t>走道及大厅</t>
  </si>
  <si>
    <t>机械进风</t>
  </si>
  <si>
    <t>HTF-I-10</t>
  </si>
  <si>
    <t>-</t>
  </si>
  <si>
    <t>落地安装</t>
  </si>
  <si>
    <t>电机外置</t>
  </si>
  <si>
    <t>PY-RF-2</t>
  </si>
  <si>
    <t>走道及房间</t>
  </si>
  <si>
    <t>单个排烟口最大排烟量计算书</t>
  </si>
  <si>
    <t>表 4.6.6 火灾达到稳态时的热释放速率</t>
  </si>
  <si>
    <t>建筑类别</t>
  </si>
  <si>
    <t>喷淋设置情况</t>
  </si>
  <si>
    <t>热释放速率Q(MW)</t>
  </si>
  <si>
    <t>建筑概况：一层大厅排烟口排烟量计算</t>
  </si>
  <si>
    <t>办公室、教室、客房、走道</t>
  </si>
  <si>
    <t>无喷淋</t>
  </si>
  <si>
    <t>储烟仓高度(m)</t>
  </si>
  <si>
    <t>有喷淋</t>
  </si>
  <si>
    <t>排烟区域净高H'（m）</t>
  </si>
  <si>
    <t>商店、展览</t>
  </si>
  <si>
    <r>
      <rPr>
        <sz val="11"/>
        <color theme="1"/>
        <rFont val="宋体"/>
        <charset val="134"/>
        <scheme val="minor"/>
      </rPr>
      <t>清晰高度H</t>
    </r>
    <r>
      <rPr>
        <vertAlign val="subscript"/>
        <sz val="12"/>
        <rFont val="宋体"/>
        <charset val="134"/>
      </rPr>
      <t>q</t>
    </r>
    <r>
      <rPr>
        <sz val="11"/>
        <color theme="1"/>
        <rFont val="宋体"/>
        <charset val="134"/>
        <scheme val="minor"/>
      </rPr>
      <t>（m）（空间净高&gt;3m时，≮1.6+0.1*H'；空间净高≤3m时，≮1/2净高）</t>
    </r>
  </si>
  <si>
    <r>
      <rPr>
        <sz val="11"/>
        <color theme="1"/>
        <rFont val="宋体"/>
        <charset val="134"/>
        <scheme val="minor"/>
      </rPr>
      <t>火灾热释放速率Q（</t>
    </r>
    <r>
      <rPr>
        <b/>
        <sz val="12"/>
        <color indexed="10"/>
        <rFont val="黑体"/>
        <charset val="134"/>
      </rPr>
      <t>kw</t>
    </r>
    <r>
      <rPr>
        <sz val="11"/>
        <color theme="1"/>
        <rFont val="宋体"/>
        <charset val="134"/>
        <scheme val="minor"/>
      </rPr>
      <t>）=αt</t>
    </r>
    <r>
      <rPr>
        <vertAlign val="superscript"/>
        <sz val="12"/>
        <rFont val="宋体"/>
        <charset val="134"/>
      </rPr>
      <t>2</t>
    </r>
    <r>
      <rPr>
        <sz val="11"/>
        <color theme="1"/>
        <rFont val="宋体"/>
        <charset val="134"/>
        <scheme val="minor"/>
      </rPr>
      <t>（取值不小于表4.6.7</t>
    </r>
    <r>
      <rPr>
        <sz val="12"/>
        <color indexed="10"/>
        <rFont val="宋体"/>
        <charset val="134"/>
      </rPr>
      <t>注意单位</t>
    </r>
    <r>
      <rPr>
        <sz val="11"/>
        <color theme="1"/>
        <rFont val="宋体"/>
        <charset val="134"/>
        <scheme val="minor"/>
      </rPr>
      <t>）</t>
    </r>
  </si>
  <si>
    <t>其他公共场所</t>
  </si>
  <si>
    <r>
      <rPr>
        <sz val="11"/>
        <color theme="1"/>
        <rFont val="宋体"/>
        <charset val="134"/>
        <scheme val="minor"/>
      </rPr>
      <t>热释放速率的对流部分Q</t>
    </r>
    <r>
      <rPr>
        <vertAlign val="subscript"/>
        <sz val="12"/>
        <rFont val="宋体"/>
        <charset val="134"/>
      </rPr>
      <t>c</t>
    </r>
    <r>
      <rPr>
        <sz val="11"/>
        <color theme="1"/>
        <rFont val="宋体"/>
        <charset val="134"/>
        <scheme val="minor"/>
      </rPr>
      <t>（kw）=0.7Q</t>
    </r>
  </si>
  <si>
    <r>
      <rPr>
        <sz val="11"/>
        <color theme="1"/>
        <rFont val="宋体"/>
        <charset val="134"/>
        <scheme val="minor"/>
      </rPr>
      <t>燃料面到烟层底部的高度Z（</t>
    </r>
    <r>
      <rPr>
        <sz val="12"/>
        <color indexed="10"/>
        <rFont val="宋体"/>
        <charset val="134"/>
      </rPr>
      <t>m</t>
    </r>
    <r>
      <rPr>
        <sz val="11"/>
        <color theme="1"/>
        <rFont val="宋体"/>
        <charset val="134"/>
        <scheme val="minor"/>
      </rPr>
      <t>）（取值应≥H</t>
    </r>
    <r>
      <rPr>
        <vertAlign val="subscript"/>
        <sz val="12"/>
        <rFont val="宋体"/>
        <charset val="134"/>
      </rPr>
      <t>q</t>
    </r>
    <r>
      <rPr>
        <sz val="11"/>
        <color theme="1"/>
        <rFont val="宋体"/>
        <charset val="134"/>
        <scheme val="minor"/>
      </rPr>
      <t>与燃料面高度之差）</t>
    </r>
  </si>
  <si>
    <t>汽车库</t>
  </si>
  <si>
    <r>
      <rPr>
        <sz val="11"/>
        <color theme="1"/>
        <rFont val="宋体"/>
        <charset val="134"/>
        <scheme val="minor"/>
      </rPr>
      <t>火焰极限高度Z</t>
    </r>
    <r>
      <rPr>
        <vertAlign val="subscript"/>
        <sz val="12"/>
        <rFont val="宋体"/>
        <charset val="134"/>
      </rPr>
      <t>1</t>
    </r>
    <r>
      <rPr>
        <sz val="11"/>
        <color theme="1"/>
        <rFont val="宋体"/>
        <charset val="134"/>
        <scheme val="minor"/>
      </rPr>
      <t>（m）</t>
    </r>
  </si>
  <si>
    <t>厂房</t>
  </si>
  <si>
    <r>
      <rPr>
        <sz val="11"/>
        <color theme="1"/>
        <rFont val="宋体"/>
        <charset val="134"/>
        <scheme val="minor"/>
      </rPr>
      <t>轴对称型烟羽流：（</t>
    </r>
    <r>
      <rPr>
        <sz val="12"/>
        <color indexed="10"/>
        <rFont val="宋体"/>
        <charset val="134"/>
      </rPr>
      <t>kg/s</t>
    </r>
    <r>
      <rPr>
        <sz val="11"/>
        <color theme="1"/>
        <rFont val="宋体"/>
        <charset val="134"/>
        <scheme val="minor"/>
      </rPr>
      <t>）  M</t>
    </r>
    <r>
      <rPr>
        <vertAlign val="subscript"/>
        <sz val="12"/>
        <rFont val="宋体"/>
        <charset val="134"/>
      </rPr>
      <t>ρ</t>
    </r>
  </si>
  <si>
    <r>
      <rPr>
        <sz val="11"/>
        <color theme="1"/>
        <rFont val="宋体"/>
        <charset val="134"/>
        <scheme val="minor"/>
      </rPr>
      <t>Z＞Z</t>
    </r>
    <r>
      <rPr>
        <vertAlign val="subscript"/>
        <sz val="12"/>
        <rFont val="宋体"/>
        <charset val="134"/>
      </rPr>
      <t>1</t>
    </r>
    <r>
      <rPr>
        <sz val="11"/>
        <color theme="1"/>
        <rFont val="宋体"/>
        <charset val="134"/>
        <scheme val="minor"/>
      </rPr>
      <t>时</t>
    </r>
  </si>
  <si>
    <r>
      <rPr>
        <sz val="11"/>
        <color theme="1"/>
        <rFont val="宋体"/>
        <charset val="134"/>
        <scheme val="minor"/>
      </rPr>
      <t xml:space="preserve"> M</t>
    </r>
    <r>
      <rPr>
        <vertAlign val="subscript"/>
        <sz val="12"/>
        <rFont val="宋体"/>
        <charset val="134"/>
      </rPr>
      <t>ρ</t>
    </r>
    <r>
      <rPr>
        <sz val="11"/>
        <color theme="1"/>
        <rFont val="宋体"/>
        <charset val="134"/>
        <scheme val="minor"/>
      </rPr>
      <t>=0.071Q</t>
    </r>
    <r>
      <rPr>
        <vertAlign val="subscript"/>
        <sz val="12"/>
        <rFont val="宋体"/>
        <charset val="134"/>
      </rPr>
      <t>c</t>
    </r>
    <r>
      <rPr>
        <vertAlign val="superscript"/>
        <sz val="12"/>
        <rFont val="宋体"/>
        <charset val="134"/>
      </rPr>
      <t>1/3</t>
    </r>
    <r>
      <rPr>
        <sz val="11"/>
        <color theme="1"/>
        <rFont val="宋体"/>
        <charset val="134"/>
        <scheme val="minor"/>
      </rPr>
      <t>Z</t>
    </r>
    <r>
      <rPr>
        <vertAlign val="superscript"/>
        <sz val="12"/>
        <rFont val="宋体"/>
        <charset val="134"/>
      </rPr>
      <t>5/3</t>
    </r>
    <r>
      <rPr>
        <sz val="11"/>
        <color theme="1"/>
        <rFont val="宋体"/>
        <charset val="134"/>
        <scheme val="minor"/>
      </rPr>
      <t>+0.0018Q</t>
    </r>
    <r>
      <rPr>
        <vertAlign val="subscript"/>
        <sz val="12"/>
        <rFont val="宋体"/>
        <charset val="134"/>
      </rPr>
      <t>c</t>
    </r>
  </si>
  <si>
    <t>仓库</t>
  </si>
  <si>
    <r>
      <rPr>
        <sz val="11"/>
        <color theme="1"/>
        <rFont val="宋体"/>
        <charset val="134"/>
        <scheme val="minor"/>
      </rPr>
      <t>Z≤Z</t>
    </r>
    <r>
      <rPr>
        <vertAlign val="subscript"/>
        <sz val="12"/>
        <rFont val="宋体"/>
        <charset val="134"/>
      </rPr>
      <t>1</t>
    </r>
    <r>
      <rPr>
        <sz val="11"/>
        <color theme="1"/>
        <rFont val="宋体"/>
        <charset val="134"/>
        <scheme val="minor"/>
      </rPr>
      <t>时</t>
    </r>
  </si>
  <si>
    <r>
      <rPr>
        <sz val="11"/>
        <color theme="1"/>
        <rFont val="宋体"/>
        <charset val="134"/>
        <scheme val="minor"/>
      </rPr>
      <t xml:space="preserve"> M</t>
    </r>
    <r>
      <rPr>
        <vertAlign val="subscript"/>
        <sz val="12"/>
        <rFont val="宋体"/>
        <charset val="134"/>
      </rPr>
      <t>ρ</t>
    </r>
    <r>
      <rPr>
        <sz val="11"/>
        <color theme="1"/>
        <rFont val="宋体"/>
        <charset val="134"/>
        <scheme val="minor"/>
      </rPr>
      <t>=0.032Q</t>
    </r>
    <r>
      <rPr>
        <vertAlign val="subscript"/>
        <sz val="12"/>
        <rFont val="宋体"/>
        <charset val="134"/>
      </rPr>
      <t>c</t>
    </r>
    <r>
      <rPr>
        <vertAlign val="superscript"/>
        <sz val="12"/>
        <rFont val="宋体"/>
        <charset val="134"/>
      </rPr>
      <t>3/5</t>
    </r>
    <r>
      <rPr>
        <sz val="11"/>
        <color theme="1"/>
        <rFont val="宋体"/>
        <charset val="134"/>
        <scheme val="minor"/>
      </rPr>
      <t>Z</t>
    </r>
  </si>
  <si>
    <t>注： 一般情况下，当净空高度大于8m是，按无喷淋场所对待，如采用其他有效喷淋灭火措施时，可按有喷淋取值。</t>
  </si>
  <si>
    <t>自然排烟或机械排烟时K取值（自排，K=0.5，机械排，K=1.0）</t>
  </si>
  <si>
    <r>
      <rPr>
        <sz val="11"/>
        <color theme="1"/>
        <rFont val="宋体"/>
        <charset val="134"/>
        <scheme val="minor"/>
      </rPr>
      <t>烟层平均温度（T）与环境温度（T</t>
    </r>
    <r>
      <rPr>
        <vertAlign val="subscript"/>
        <sz val="12"/>
        <rFont val="宋体"/>
        <charset val="134"/>
      </rPr>
      <t>0</t>
    </r>
    <r>
      <rPr>
        <sz val="11"/>
        <color theme="1"/>
        <rFont val="宋体"/>
        <charset val="134"/>
        <scheme val="minor"/>
      </rPr>
      <t>）的差△T（K）=KQ</t>
    </r>
    <r>
      <rPr>
        <vertAlign val="subscript"/>
        <sz val="12"/>
        <rFont val="宋体"/>
        <charset val="134"/>
      </rPr>
      <t>c</t>
    </r>
    <r>
      <rPr>
        <sz val="11"/>
        <color theme="1"/>
        <rFont val="宋体"/>
        <charset val="134"/>
        <scheme val="minor"/>
      </rPr>
      <t>/M</t>
    </r>
    <r>
      <rPr>
        <vertAlign val="subscript"/>
        <sz val="12"/>
        <rFont val="宋体"/>
        <charset val="134"/>
      </rPr>
      <t>ρ</t>
    </r>
    <r>
      <rPr>
        <sz val="11"/>
        <color theme="1"/>
        <rFont val="宋体"/>
        <charset val="134"/>
        <scheme val="minor"/>
      </rPr>
      <t>C</t>
    </r>
    <r>
      <rPr>
        <vertAlign val="subscript"/>
        <sz val="12"/>
        <rFont val="宋体"/>
        <charset val="134"/>
      </rPr>
      <t>ρ</t>
    </r>
  </si>
  <si>
    <r>
      <rPr>
        <sz val="11"/>
        <color theme="1"/>
        <rFont val="宋体"/>
        <charset val="134"/>
        <scheme val="minor"/>
      </rPr>
      <t>单个排烟口最大排烟量计算（m</t>
    </r>
    <r>
      <rPr>
        <vertAlign val="superscript"/>
        <sz val="12"/>
        <rFont val="宋体"/>
        <charset val="134"/>
      </rPr>
      <t>3</t>
    </r>
    <r>
      <rPr>
        <sz val="11"/>
        <color theme="1"/>
        <rFont val="宋体"/>
        <charset val="134"/>
        <scheme val="minor"/>
      </rPr>
      <t>/s）：</t>
    </r>
  </si>
  <si>
    <t>排烟位置系数  γ</t>
  </si>
  <si>
    <r>
      <rPr>
        <sz val="11"/>
        <color theme="1"/>
        <rFont val="宋体"/>
        <charset val="134"/>
        <scheme val="minor"/>
      </rPr>
      <t>排烟系统吸入口最低点之下烟气层厚度（</t>
    </r>
    <r>
      <rPr>
        <sz val="12"/>
        <color indexed="10"/>
        <rFont val="宋体"/>
        <charset val="134"/>
      </rPr>
      <t>m</t>
    </r>
    <r>
      <rPr>
        <sz val="11"/>
        <color theme="1"/>
        <rFont val="宋体"/>
        <charset val="134"/>
        <scheme val="minor"/>
      </rPr>
      <t>） d</t>
    </r>
    <r>
      <rPr>
        <vertAlign val="subscript"/>
        <sz val="12"/>
        <rFont val="宋体"/>
        <charset val="134"/>
      </rPr>
      <t>b（储烟仓是否在梁下，管道是否在梁下）</t>
    </r>
  </si>
  <si>
    <t>空间净高</t>
  </si>
  <si>
    <t>办公室、学校</t>
  </si>
  <si>
    <t>商店、展览厅</t>
  </si>
  <si>
    <t>厂房、其他公建</t>
  </si>
  <si>
    <r>
      <rPr>
        <sz val="11"/>
        <color theme="1"/>
        <rFont val="宋体"/>
        <charset val="134"/>
        <scheme val="minor"/>
      </rPr>
      <t>烟层的平均绝对温度（</t>
    </r>
    <r>
      <rPr>
        <sz val="12"/>
        <color indexed="10"/>
        <rFont val="宋体"/>
        <charset val="134"/>
      </rPr>
      <t>K</t>
    </r>
    <r>
      <rPr>
        <sz val="11"/>
        <color theme="1"/>
        <rFont val="宋体"/>
        <charset val="134"/>
        <scheme val="minor"/>
      </rPr>
      <t>） T</t>
    </r>
  </si>
  <si>
    <t>（m）</t>
  </si>
  <si>
    <r>
      <rPr>
        <sz val="11"/>
        <color theme="1"/>
        <rFont val="宋体"/>
        <charset val="134"/>
        <scheme val="minor"/>
      </rPr>
      <t>（×10</t>
    </r>
    <r>
      <rPr>
        <vertAlign val="superscript"/>
        <sz val="12"/>
        <rFont val="宋体"/>
        <charset val="134"/>
      </rPr>
      <t>4</t>
    </r>
    <r>
      <rPr>
        <sz val="11"/>
        <color theme="1"/>
        <rFont val="宋体"/>
        <charset val="134"/>
        <scheme val="minor"/>
      </rPr>
      <t>m</t>
    </r>
    <r>
      <rPr>
        <vertAlign val="superscript"/>
        <sz val="12"/>
        <rFont val="宋体"/>
        <charset val="134"/>
      </rPr>
      <t>3</t>
    </r>
    <r>
      <rPr>
        <sz val="11"/>
        <color theme="1"/>
        <rFont val="宋体"/>
        <charset val="134"/>
        <scheme val="minor"/>
      </rPr>
      <t>/h）</t>
    </r>
  </si>
  <si>
    <r>
      <rPr>
        <sz val="11"/>
        <color theme="1"/>
        <rFont val="宋体"/>
        <charset val="134"/>
        <scheme val="minor"/>
      </rPr>
      <t>（×10</t>
    </r>
    <r>
      <rPr>
        <vertAlign val="superscript"/>
        <sz val="12"/>
        <rFont val="宋体"/>
        <charset val="134"/>
      </rPr>
      <t>4</t>
    </r>
    <r>
      <rPr>
        <sz val="11"/>
        <color theme="1"/>
        <rFont val="宋体"/>
        <charset val="134"/>
        <scheme val="minor"/>
      </rPr>
      <t>m</t>
    </r>
    <r>
      <rPr>
        <vertAlign val="superscript"/>
        <sz val="12"/>
        <rFont val="宋体"/>
        <charset val="134"/>
      </rPr>
      <t>3/h）</t>
    </r>
  </si>
  <si>
    <r>
      <rPr>
        <sz val="11"/>
        <color theme="1"/>
        <rFont val="宋体"/>
        <charset val="134"/>
        <scheme val="minor"/>
      </rPr>
      <t>V</t>
    </r>
    <r>
      <rPr>
        <vertAlign val="subscript"/>
        <sz val="12"/>
        <rFont val="宋体"/>
        <charset val="134"/>
      </rPr>
      <t>max</t>
    </r>
    <r>
      <rPr>
        <sz val="11"/>
        <color theme="1"/>
        <rFont val="宋体"/>
        <charset val="134"/>
        <scheme val="minor"/>
      </rPr>
      <t>=4.16·γ· d</t>
    </r>
    <r>
      <rPr>
        <vertAlign val="subscript"/>
        <sz val="12"/>
        <rFont val="宋体"/>
        <charset val="134"/>
      </rPr>
      <t>b</t>
    </r>
    <r>
      <rPr>
        <vertAlign val="superscript"/>
        <sz val="12"/>
        <rFont val="宋体"/>
        <charset val="134"/>
      </rPr>
      <t>5/2</t>
    </r>
    <r>
      <rPr>
        <sz val="11"/>
        <color theme="1"/>
        <rFont val="宋体"/>
        <charset val="134"/>
        <scheme val="minor"/>
      </rPr>
      <t>·[（T-T0）/T0)]</t>
    </r>
    <r>
      <rPr>
        <vertAlign val="superscript"/>
        <sz val="12"/>
        <rFont val="宋体"/>
        <charset val="134"/>
      </rPr>
      <t>1/2</t>
    </r>
  </si>
  <si>
    <t>车库每个防烟分区排烟量</t>
  </si>
  <si>
    <t>排烟口数量</t>
  </si>
  <si>
    <t>单个排烟口设计排烟量（m3/s）</t>
  </si>
  <si>
    <t>自然排烟侧窗口部风速（m/s）</t>
  </si>
  <si>
    <t>注：1 建筑空间净高大于9.0m的，按9.0m取值；建筑空间净高位于表中两个高度之间的，按线性插值法取值；表中建筑空间净高为6.0m处的各排烟量值为线性插值法的计算基准值。                 2  当采用自然排烟方式时，储烟仓厚度应大于房间净高的20%；自然排烟窗（口）面积=计算排烟量/自然排烟窗（口）处风速；当采用顶开窗排烟时，其自然排烟窗（口）的风速可安侧窗口部风速的1.4倍计。</t>
  </si>
  <si>
    <t>自然排烟储烟仓不小于净高20%且不应小于500mm,机械排烟时不小于净高10%，且不应小于500mm</t>
  </si>
  <si>
    <t>设备用房通风计算书</t>
  </si>
  <si>
    <t>层数</t>
  </si>
  <si>
    <t>区域</t>
  </si>
  <si>
    <t>名称</t>
  </si>
  <si>
    <t>机械通风</t>
  </si>
  <si>
    <t>面积</t>
  </si>
  <si>
    <t>层高</t>
  </si>
  <si>
    <t>计算风量</t>
  </si>
  <si>
    <t>风机参数</t>
  </si>
  <si>
    <t>风压</t>
  </si>
  <si>
    <t>功率</t>
  </si>
  <si>
    <t>噪声</t>
  </si>
  <si>
    <t>㎡</t>
  </si>
  <si>
    <t>m</t>
  </si>
  <si>
    <t>次/h</t>
  </si>
  <si>
    <t>m³/h</t>
  </si>
  <si>
    <t>W</t>
  </si>
  <si>
    <t>dB</t>
  </si>
  <si>
    <t>1~3F</t>
  </si>
  <si>
    <t>病房卫生间</t>
  </si>
  <si>
    <t>机械排风</t>
  </si>
  <si>
    <t>BPT12-14A</t>
  </si>
  <si>
    <t>无障碍卫生间</t>
  </si>
  <si>
    <t>BPT12-24A</t>
  </si>
  <si>
    <t>1F</t>
  </si>
  <si>
    <t>男卫生间</t>
  </si>
  <si>
    <t>BPT18-44A</t>
  </si>
  <si>
    <t>女卫生间</t>
  </si>
  <si>
    <t>2~3F</t>
  </si>
  <si>
    <t>卫生间</t>
  </si>
  <si>
    <t>3F</t>
  </si>
  <si>
    <t>冲击波室</t>
  </si>
  <si>
    <t>BPT25-26A</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</si>
</sst>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_ "/>
    <numFmt numFmtId="179" formatCode="_ \¥* #,##0.00_ ;_ \¥* \-#,##0.00_ ;_ \¥* &quot;-&quot;??_ ;_ @_ "/>
    <numFmt numFmtId="180" formatCode="0_);[Red]\(0\)"/>
    <numFmt numFmtId="181" formatCode="0.00_);[Red]\(0.00\)"/>
    <numFmt numFmtId="182" formatCode="0.0"/>
    <numFmt numFmtId="183" formatCode="0.0_);[Red]\(0.0\)"/>
  </numFmts>
  <fonts count="40">
    <font>
      <sz val="11"/>
      <color theme="1"/>
      <name val="宋体"/>
      <charset val="134"/>
      <scheme val="minor"/>
    </font>
    <font>
      <sz val="24"/>
      <color theme="1"/>
      <name val="宋体"/>
      <charset val="134"/>
      <scheme val="minor"/>
    </font>
    <font>
      <sz val="11"/>
      <color theme="1"/>
      <name val="宋体"/>
      <charset val="134"/>
      <scheme val="minor"/>
    </font>
    <font>
      <sz val="12"/>
      <name val="宋体"/>
      <charset val="134"/>
    </font>
    <font>
      <sz val="11"/>
      <name val="宋体"/>
      <charset val="134"/>
      <scheme val="minor"/>
    </font>
    <font>
      <sz val="20"/>
      <name val="宋体"/>
      <charset val="134"/>
    </font>
    <font>
      <b/>
      <sz val="10"/>
      <name val="宋体"/>
      <charset val="134"/>
    </font>
    <font>
      <sz val="10"/>
      <name val="宋体"/>
      <charset val="134"/>
    </font>
    <font>
      <b/>
      <sz val="16"/>
      <name val="宋体"/>
      <charset val="134"/>
    </font>
    <font>
      <b/>
      <sz val="8"/>
      <name val="宋体"/>
      <charset val="134"/>
    </font>
    <font>
      <sz val="10"/>
      <name val="Times New Roman"/>
      <charset val="134"/>
    </font>
    <font>
      <sz val="10"/>
      <name val="仿宋_GB2312"/>
      <charset val="134"/>
    </font>
    <font>
      <sz val="11"/>
      <color theme="1"/>
      <name val="Arial Unicode MS"/>
      <charset val="134"/>
    </font>
    <font>
      <sz val="10"/>
      <color theme="1"/>
      <name val="Arial Unicode MS"/>
      <charset val="134"/>
    </font>
    <font>
      <b/>
      <sz val="14"/>
      <color theme="1"/>
      <name val="Arial Unicode MS"/>
      <charset val="134"/>
    </font>
    <font>
      <sz val="12"/>
      <color theme="1"/>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10"/>
      <name val="宋体"/>
      <charset val="134"/>
    </font>
    <font>
      <vertAlign val="subscript"/>
      <sz val="12"/>
      <name val="宋体"/>
      <charset val="134"/>
    </font>
    <font>
      <b/>
      <sz val="12"/>
      <color indexed="10"/>
      <name val="黑体"/>
      <charset val="134"/>
    </font>
    <font>
      <vertAlign val="superscript"/>
      <sz val="12"/>
      <name val="宋体"/>
      <charset val="134"/>
    </font>
    <font>
      <b/>
      <sz val="9"/>
      <name val="宋体"/>
      <charset val="134"/>
    </font>
  </fonts>
  <fills count="40">
    <fill>
      <patternFill patternType="none"/>
    </fill>
    <fill>
      <patternFill patternType="gray125"/>
    </fill>
    <fill>
      <patternFill patternType="solid">
        <fgColor theme="0"/>
        <bgColor indexed="64"/>
      </patternFill>
    </fill>
    <fill>
      <patternFill patternType="solid">
        <fgColor theme="8" tint="0.799981688894314"/>
        <bgColor indexed="64"/>
      </patternFill>
    </fill>
    <fill>
      <patternFill patternType="solid">
        <fgColor indexed="13"/>
        <bgColor indexed="64"/>
      </patternFill>
    </fill>
    <fill>
      <patternFill patternType="solid">
        <fgColor indexed="45"/>
        <bgColor indexed="64"/>
      </patternFill>
    </fill>
    <fill>
      <patternFill patternType="solid">
        <fgColor rgb="FFFFFF00"/>
        <bgColor indexed="64"/>
      </patternFill>
    </fill>
    <fill>
      <patternFill patternType="solid">
        <fgColor theme="8" tint="0.799951170384838"/>
        <bgColor indexed="64"/>
      </patternFill>
    </fill>
    <fill>
      <patternFill patternType="solid">
        <fgColor indexed="2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applyFont="0" applyFill="0" applyBorder="0" applyAlignment="0" applyProtection="0">
      <alignment vertical="center"/>
    </xf>
    <xf numFmtId="44" fontId="2"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9"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10" borderId="16" applyNumberFormat="0" applyAlignment="0" applyProtection="0">
      <alignment vertical="center"/>
    </xf>
    <xf numFmtId="0" fontId="25" fillId="11" borderId="17" applyNumberFormat="0" applyAlignment="0" applyProtection="0">
      <alignment vertical="center"/>
    </xf>
    <xf numFmtId="0" fontId="26" fillId="11" borderId="16" applyNumberFormat="0" applyAlignment="0" applyProtection="0">
      <alignment vertical="center"/>
    </xf>
    <xf numFmtId="0" fontId="27" fillId="12"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xf numFmtId="0" fontId="33" fillId="36" borderId="0" applyNumberFormat="0" applyBorder="0" applyAlignment="0" applyProtection="0">
      <alignment vertical="center"/>
    </xf>
    <xf numFmtId="0" fontId="34" fillId="37" borderId="0" applyNumberFormat="0" applyBorder="0" applyAlignment="0" applyProtection="0">
      <alignment vertical="center"/>
    </xf>
    <xf numFmtId="0" fontId="34" fillId="38" borderId="0" applyNumberFormat="0" applyBorder="0" applyAlignment="0" applyProtection="0">
      <alignment vertical="center"/>
    </xf>
    <xf numFmtId="0" fontId="33" fillId="39" borderId="0" applyNumberFormat="0" applyBorder="0" applyAlignment="0" applyProtection="0">
      <alignment vertical="center"/>
    </xf>
    <xf numFmtId="0" fontId="3" fillId="0" borderId="0">
      <alignment vertical="center"/>
    </xf>
    <xf numFmtId="0" fontId="3" fillId="0" borderId="0">
      <alignment vertical="center"/>
    </xf>
    <xf numFmtId="0" fontId="2" fillId="0" borderId="0"/>
  </cellStyleXfs>
  <cellXfs count="90">
    <xf numFmtId="0" fontId="0" fillId="0" borderId="0" xfId="0"/>
    <xf numFmtId="0" fontId="1" fillId="2" borderId="1" xfId="51" applyFont="1" applyFill="1" applyBorder="1" applyAlignment="1" applyProtection="1">
      <alignment horizontal="center" vertical="center" wrapText="1"/>
      <protection locked="0"/>
    </xf>
    <xf numFmtId="0" fontId="2" fillId="2" borderId="2" xfId="51" applyFont="1" applyFill="1" applyBorder="1" applyAlignment="1">
      <alignment horizontal="center" vertical="center" wrapText="1"/>
    </xf>
    <xf numFmtId="0" fontId="2" fillId="2" borderId="2" xfId="51" applyFont="1" applyFill="1" applyBorder="1" applyAlignment="1" applyProtection="1">
      <alignment horizontal="center" vertical="center" wrapText="1"/>
      <protection locked="0"/>
    </xf>
    <xf numFmtId="0" fontId="2" fillId="2" borderId="3" xfId="51" applyFont="1" applyFill="1" applyBorder="1" applyAlignment="1" applyProtection="1">
      <alignment horizontal="center" vertical="center" wrapText="1"/>
      <protection locked="0"/>
    </xf>
    <xf numFmtId="0" fontId="2" fillId="2" borderId="1" xfId="51" applyFont="1" applyFill="1" applyBorder="1" applyAlignment="1" applyProtection="1">
      <alignment horizontal="center" vertical="center" wrapText="1"/>
      <protection locked="0"/>
    </xf>
    <xf numFmtId="0" fontId="2" fillId="2" borderId="4" xfId="51" applyFont="1" applyFill="1" applyBorder="1" applyAlignment="1">
      <alignment horizontal="center" vertical="center" wrapText="1"/>
    </xf>
    <xf numFmtId="0" fontId="2" fillId="2" borderId="4" xfId="51" applyFont="1" applyFill="1" applyBorder="1" applyAlignment="1" applyProtection="1">
      <alignment horizontal="center" vertical="center" wrapText="1"/>
      <protection locked="0"/>
    </xf>
    <xf numFmtId="0" fontId="3" fillId="2" borderId="4" xfId="51" applyFont="1" applyFill="1" applyBorder="1" applyAlignment="1">
      <alignment horizontal="center" vertical="center" wrapText="1"/>
    </xf>
    <xf numFmtId="0" fontId="4" fillId="3" borderId="4" xfId="51" applyFont="1" applyFill="1" applyBorder="1" applyAlignment="1">
      <alignment horizontal="center" vertical="center" wrapText="1"/>
    </xf>
    <xf numFmtId="176" fontId="4" fillId="3" borderId="4" xfId="51" applyNumberFormat="1" applyFont="1" applyFill="1" applyBorder="1" applyAlignment="1">
      <alignment horizontal="center" vertical="center" wrapText="1"/>
    </xf>
    <xf numFmtId="177" fontId="0" fillId="0" borderId="0" xfId="0" applyNumberFormat="1" applyAlignment="1">
      <alignment horizontal="center"/>
    </xf>
    <xf numFmtId="0" fontId="5" fillId="0" borderId="0" xfId="0" applyFont="1" applyAlignment="1">
      <alignment horizontal="center"/>
    </xf>
    <xf numFmtId="0" fontId="0" fillId="0" borderId="0" xfId="0" applyAlignment="1">
      <alignment horizontal="center"/>
    </xf>
    <xf numFmtId="0" fontId="3" fillId="0" borderId="4" xfId="0" applyFont="1" applyBorder="1" applyAlignment="1">
      <alignment horizontal="left"/>
    </xf>
    <xf numFmtId="0" fontId="0" fillId="0" borderId="4" xfId="0" applyBorder="1" applyAlignment="1">
      <alignment horizontal="left"/>
    </xf>
    <xf numFmtId="0" fontId="0" fillId="0" borderId="4" xfId="0" applyFont="1" applyBorder="1" applyAlignment="1">
      <alignment horizontal="left"/>
    </xf>
    <xf numFmtId="0" fontId="0" fillId="0" borderId="5" xfId="0" applyFont="1" applyBorder="1" applyAlignment="1">
      <alignment horizontal="left"/>
    </xf>
    <xf numFmtId="0" fontId="0" fillId="0" borderId="6" xfId="0" applyBorder="1" applyAlignment="1">
      <alignment horizontal="left"/>
    </xf>
    <xf numFmtId="0" fontId="0" fillId="0" borderId="7" xfId="0" applyBorder="1" applyAlignment="1">
      <alignment horizontal="left"/>
    </xf>
    <xf numFmtId="177" fontId="0" fillId="4" borderId="4" xfId="0" applyNumberFormat="1" applyFill="1" applyBorder="1" applyAlignment="1">
      <alignment horizontal="center"/>
    </xf>
    <xf numFmtId="0" fontId="0" fillId="0" borderId="5" xfId="0" applyBorder="1" applyAlignment="1">
      <alignment horizontal="left"/>
    </xf>
    <xf numFmtId="177" fontId="0" fillId="0" borderId="4" xfId="0" applyNumberForma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177" fontId="0" fillId="5" borderId="4" xfId="0" applyNumberFormat="1" applyFill="1" applyBorder="1" applyAlignment="1">
      <alignment horizontal="center"/>
    </xf>
    <xf numFmtId="177" fontId="0" fillId="6" borderId="4" xfId="0" applyNumberFormat="1" applyFill="1" applyBorder="1" applyAlignment="1">
      <alignment horizontal="center"/>
    </xf>
    <xf numFmtId="0" fontId="0" fillId="0" borderId="6" xfId="0" applyFont="1" applyBorder="1" applyAlignment="1">
      <alignment horizontal="left"/>
    </xf>
    <xf numFmtId="0" fontId="0" fillId="0" borderId="7" xfId="0" applyFont="1" applyBorder="1" applyAlignment="1">
      <alignment horizontal="left"/>
    </xf>
    <xf numFmtId="0" fontId="0" fillId="0" borderId="4" xfId="0" applyFill="1" applyBorder="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177" fontId="0" fillId="0" borderId="0" xfId="0" applyNumberFormat="1" applyBorder="1" applyAlignment="1">
      <alignment horizontal="center"/>
    </xf>
    <xf numFmtId="0" fontId="0" fillId="0" borderId="0" xfId="0" applyFill="1" applyBorder="1"/>
    <xf numFmtId="0" fontId="0" fillId="0" borderId="0" xfId="0" applyAlignment="1"/>
    <xf numFmtId="0" fontId="0" fillId="0" borderId="0" xfId="0" applyBorder="1" applyAlignment="1">
      <alignment horizontal="left"/>
    </xf>
    <xf numFmtId="0" fontId="0" fillId="0" borderId="4" xfId="0" applyBorder="1" applyAlignment="1">
      <alignment horizontal="center"/>
    </xf>
    <xf numFmtId="0" fontId="0" fillId="0" borderId="4" xfId="0" applyBorder="1" applyAlignment="1">
      <alignment horizontal="left" vertical="center"/>
    </xf>
    <xf numFmtId="178" fontId="0" fillId="0" borderId="4" xfId="0" applyNumberFormat="1" applyBorder="1" applyAlignment="1">
      <alignment horizontal="center"/>
    </xf>
    <xf numFmtId="177" fontId="0" fillId="0" borderId="0" xfId="0" applyNumberFormat="1" applyFill="1" applyBorder="1" applyAlignment="1">
      <alignment horizontal="center"/>
    </xf>
    <xf numFmtId="0" fontId="0" fillId="0" borderId="8" xfId="0" applyBorder="1" applyAlignment="1">
      <alignment horizontal="left" wrapText="1"/>
    </xf>
    <xf numFmtId="0" fontId="0" fillId="0" borderId="0" xfId="0" applyAlignment="1">
      <alignment horizontal="left" wrapText="1"/>
    </xf>
    <xf numFmtId="0" fontId="0" fillId="0" borderId="0" xfId="0" applyAlignment="1">
      <alignment horizontal="center" wrapText="1"/>
    </xf>
    <xf numFmtId="0" fontId="0" fillId="0" borderId="4" xfId="0" applyBorder="1"/>
    <xf numFmtId="178" fontId="0" fillId="0" borderId="4" xfId="0" applyNumberFormat="1" applyBorder="1" applyAlignment="1">
      <alignment horizontal="center" vertical="center"/>
    </xf>
    <xf numFmtId="178" fontId="0" fillId="0" borderId="4" xfId="0" applyNumberFormat="1" applyBorder="1" applyAlignment="1">
      <alignment horizontal="center" vertical="center" wrapText="1"/>
    </xf>
    <xf numFmtId="177" fontId="0" fillId="0" borderId="4" xfId="0" applyNumberFormat="1" applyBorder="1" applyAlignment="1">
      <alignment horizontal="center" vertical="center" wrapText="1"/>
    </xf>
    <xf numFmtId="179" fontId="0" fillId="0" borderId="8" xfId="2" applyNumberFormat="1" applyFont="1" applyBorder="1" applyAlignment="1">
      <alignment horizontal="left" wrapText="1"/>
    </xf>
    <xf numFmtId="179" fontId="0" fillId="0" borderId="0" xfId="2" applyNumberFormat="1" applyFont="1" applyAlignment="1">
      <alignment horizontal="left" wrapText="1"/>
    </xf>
    <xf numFmtId="177" fontId="0" fillId="0" borderId="0" xfId="0" applyNumberFormat="1" applyAlignment="1"/>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Border="1" applyAlignment="1">
      <alignment horizontal="center" vertical="center" wrapText="1"/>
    </xf>
    <xf numFmtId="180" fontId="6" fillId="0" borderId="4" xfId="50" applyNumberFormat="1" applyFont="1" applyFill="1" applyBorder="1" applyAlignment="1">
      <alignment horizontal="center" vertical="center" wrapText="1"/>
    </xf>
    <xf numFmtId="180" fontId="6" fillId="0" borderId="9" xfId="50" applyNumberFormat="1" applyFont="1" applyFill="1" applyBorder="1" applyAlignment="1">
      <alignment horizontal="center" vertical="center" wrapText="1"/>
    </xf>
    <xf numFmtId="180" fontId="6" fillId="0" borderId="8" xfId="50" applyNumberFormat="1" applyFont="1" applyFill="1" applyBorder="1" applyAlignment="1">
      <alignment horizontal="center" vertical="center" wrapText="1"/>
    </xf>
    <xf numFmtId="180" fontId="6" fillId="0" borderId="10" xfId="50" applyNumberFormat="1" applyFont="1" applyFill="1" applyBorder="1" applyAlignment="1">
      <alignment horizontal="center" vertical="center" wrapText="1"/>
    </xf>
    <xf numFmtId="180" fontId="6" fillId="0" borderId="3" xfId="50" applyNumberFormat="1" applyFont="1" applyFill="1" applyBorder="1" applyAlignment="1">
      <alignment horizontal="center" vertical="center" wrapText="1"/>
    </xf>
    <xf numFmtId="180" fontId="6" fillId="0" borderId="1" xfId="50" applyNumberFormat="1" applyFont="1" applyFill="1" applyBorder="1" applyAlignment="1">
      <alignment horizontal="center" vertical="center" wrapText="1"/>
    </xf>
    <xf numFmtId="180" fontId="6" fillId="0" borderId="11" xfId="50" applyNumberFormat="1" applyFont="1" applyFill="1" applyBorder="1" applyAlignment="1">
      <alignment horizontal="center" vertical="center" wrapText="1"/>
    </xf>
    <xf numFmtId="180" fontId="9" fillId="0" borderId="4" xfId="50" applyNumberFormat="1" applyFont="1" applyFill="1" applyBorder="1" applyAlignment="1">
      <alignment horizontal="center" vertical="center" wrapText="1"/>
    </xf>
    <xf numFmtId="181" fontId="9" fillId="0" borderId="4" xfId="50" applyNumberFormat="1" applyFont="1" applyFill="1" applyBorder="1" applyAlignment="1">
      <alignment horizontal="center" vertical="center" wrapText="1"/>
    </xf>
    <xf numFmtId="0" fontId="6" fillId="7" borderId="4" xfId="0" applyFont="1" applyFill="1" applyBorder="1" applyAlignment="1">
      <alignment horizontal="center" vertical="center" wrapText="1"/>
    </xf>
    <xf numFmtId="0" fontId="7" fillId="7" borderId="4" xfId="0" applyFont="1" applyFill="1" applyBorder="1" applyAlignment="1">
      <alignment horizontal="center" vertical="center" wrapText="1"/>
    </xf>
    <xf numFmtId="182" fontId="7" fillId="7" borderId="4" xfId="0" applyNumberFormat="1" applyFont="1" applyFill="1" applyBorder="1" applyAlignment="1">
      <alignment horizontal="center" vertical="center" wrapText="1"/>
    </xf>
    <xf numFmtId="0" fontId="9" fillId="0" borderId="4" xfId="50" applyNumberFormat="1" applyFont="1" applyFill="1" applyBorder="1" applyAlignment="1">
      <alignment horizontal="center" vertical="center" wrapText="1"/>
    </xf>
    <xf numFmtId="183" fontId="9" fillId="0" borderId="4" xfId="50" applyNumberFormat="1" applyFont="1" applyFill="1" applyBorder="1" applyAlignment="1">
      <alignment horizontal="center" vertical="center" wrapText="1"/>
    </xf>
    <xf numFmtId="177" fontId="7" fillId="7" borderId="4" xfId="0" applyNumberFormat="1" applyFont="1" applyFill="1" applyBorder="1" applyAlignment="1">
      <alignment horizontal="center" vertical="center" wrapText="1"/>
    </xf>
    <xf numFmtId="180" fontId="10" fillId="7" borderId="4" xfId="49" applyNumberFormat="1" applyFont="1" applyFill="1" applyBorder="1" applyAlignment="1">
      <alignment horizontal="center" vertical="center" wrapText="1"/>
    </xf>
    <xf numFmtId="180" fontId="11" fillId="7" borderId="4" xfId="49" applyNumberFormat="1" applyFont="1" applyFill="1" applyBorder="1" applyAlignment="1">
      <alignment horizontal="center" vertical="center" wrapText="1"/>
    </xf>
    <xf numFmtId="183" fontId="11" fillId="7" borderId="4" xfId="49" applyNumberFormat="1" applyFont="1" applyFill="1" applyBorder="1" applyAlignment="1">
      <alignment horizontal="center" vertical="center" wrapText="1"/>
    </xf>
    <xf numFmtId="0" fontId="11" fillId="8" borderId="4" xfId="50" applyNumberFormat="1" applyFont="1" applyFill="1" applyBorder="1" applyAlignment="1">
      <alignment horizontal="center" vertical="center" wrapText="1"/>
    </xf>
    <xf numFmtId="180" fontId="7" fillId="7" borderId="4" xfId="49" applyNumberFormat="1" applyFont="1" applyFill="1" applyBorder="1" applyAlignment="1">
      <alignment horizontal="center" vertical="center" wrapText="1"/>
    </xf>
    <xf numFmtId="181" fontId="7" fillId="8" borderId="4" xfId="49" applyNumberFormat="1" applyFont="1" applyFill="1" applyBorder="1" applyAlignment="1">
      <alignment horizontal="center" vertical="center" wrapText="1"/>
    </xf>
    <xf numFmtId="181" fontId="7" fillId="7" borderId="4" xfId="49" applyNumberFormat="1" applyFont="1" applyFill="1" applyBorder="1" applyAlignment="1">
      <alignment horizontal="center" vertical="center" wrapText="1"/>
    </xf>
    <xf numFmtId="0" fontId="12" fillId="0" borderId="0" xfId="0" applyFont="1" applyAlignment="1">
      <alignment horizontal="center" vertical="center"/>
    </xf>
    <xf numFmtId="2" fontId="13" fillId="0" borderId="0" xfId="0" applyNumberFormat="1" applyFont="1" applyAlignment="1">
      <alignment horizontal="center" vertical="center"/>
    </xf>
    <xf numFmtId="0" fontId="14" fillId="0" borderId="4" xfId="0" applyFont="1" applyBorder="1" applyAlignment="1">
      <alignment horizontal="center" vertical="center"/>
    </xf>
    <xf numFmtId="0" fontId="15" fillId="0" borderId="4" xfId="0" applyFont="1" applyFill="1" applyBorder="1" applyAlignment="1">
      <alignment horizontal="center" vertical="center"/>
    </xf>
    <xf numFmtId="0" fontId="15" fillId="0" borderId="4" xfId="0" applyFont="1" applyFill="1" applyBorder="1" applyAlignment="1">
      <alignment horizontal="center" vertical="center" wrapText="1"/>
    </xf>
    <xf numFmtId="0" fontId="15" fillId="0" borderId="10" xfId="0" applyFont="1" applyBorder="1" applyAlignment="1">
      <alignment horizontal="center" vertical="center"/>
    </xf>
    <xf numFmtId="0" fontId="15" fillId="2" borderId="4" xfId="0" applyFont="1" applyFill="1" applyBorder="1" applyAlignment="1">
      <alignment horizontal="center" vertical="center"/>
    </xf>
    <xf numFmtId="0" fontId="15" fillId="0" borderId="12" xfId="0" applyFont="1" applyBorder="1" applyAlignment="1">
      <alignment horizontal="center" vertical="center"/>
    </xf>
    <xf numFmtId="0" fontId="15" fillId="0" borderId="11" xfId="0" applyFont="1" applyBorder="1" applyAlignment="1">
      <alignment horizontal="center" vertical="center"/>
    </xf>
    <xf numFmtId="1" fontId="15" fillId="2" borderId="4" xfId="0" applyNumberFormat="1" applyFont="1" applyFill="1" applyBorder="1" applyAlignment="1">
      <alignment horizontal="center" vertical="center"/>
    </xf>
    <xf numFmtId="0" fontId="13" fillId="0" borderId="0" xfId="0" applyFont="1" applyFill="1" applyBorder="1" applyAlignment="1">
      <alignment horizontal="center" vertical="center"/>
    </xf>
    <xf numFmtId="2" fontId="13" fillId="0" borderId="4" xfId="0" applyNumberFormat="1" applyFont="1" applyBorder="1" applyAlignment="1">
      <alignment horizontal="center" vertical="center"/>
    </xf>
    <xf numFmtId="2" fontId="15" fillId="2" borderId="4" xfId="0" applyNumberFormat="1" applyFont="1" applyFill="1" applyBorder="1" applyAlignment="1">
      <alignment horizontal="center" vertical="center"/>
    </xf>
    <xf numFmtId="1" fontId="13" fillId="0" borderId="0" xfId="0" applyNumberFormat="1" applyFont="1" applyAlignment="1">
      <alignment horizontal="center" vertical="center"/>
    </xf>
    <xf numFmtId="0" fontId="11" fillId="8" borderId="4" xfId="50" applyNumberFormat="1" applyFont="1" applyFill="1" applyBorder="1" applyAlignment="1" quotePrefix="1">
      <alignment horizontal="center" vertical="center" wrapText="1"/>
    </xf>
    <xf numFmtId="181" fontId="7" fillId="8" borderId="4" xfId="49" applyNumberFormat="1" applyFont="1" applyFill="1" applyBorder="1" applyAlignment="1" quotePrefix="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8" xfId="50"/>
    <cellStyle name="常规 2" xfId="51"/>
  </cellStyles>
  <tableStyles count="0" defaultTableStyle="TableStyleMedium2" defaultPivotStyle="PivotStyleMedium9"/>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18</xdr:col>
      <xdr:colOff>257175</xdr:colOff>
      <xdr:row>0</xdr:row>
      <xdr:rowOff>9525</xdr:rowOff>
    </xdr:from>
    <xdr:to>
      <xdr:col>26</xdr:col>
      <xdr:colOff>285750</xdr:colOff>
      <xdr:row>40</xdr:row>
      <xdr:rowOff>57150</xdr:rowOff>
    </xdr:to>
    <xdr:pic>
      <xdr:nvPicPr>
        <xdr:cNvPr id="2" name="图片 1" descr="1"/>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14525625" y="9525"/>
          <a:ext cx="5514975" cy="7562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342900</xdr:colOff>
      <xdr:row>29</xdr:row>
      <xdr:rowOff>28575</xdr:rowOff>
    </xdr:from>
    <xdr:to>
      <xdr:col>27</xdr:col>
      <xdr:colOff>219075</xdr:colOff>
      <xdr:row>62</xdr:row>
      <xdr:rowOff>95250</xdr:rowOff>
    </xdr:to>
    <xdr:pic>
      <xdr:nvPicPr>
        <xdr:cNvPr id="3" name="图片 2" descr="2"/>
        <xdr:cNvPicPr>
          <a:picLocks noChangeAspect="1" noChangeArrowheads="1"/>
        </xdr:cNvPicPr>
      </xdr:nvPicPr>
      <xdr:blipFill>
        <a:blip r:embed="rId2">
          <a:extLst>
            <a:ext uri="{28A0092B-C50C-407E-A947-70E740481C1C}">
              <a14:useLocalDpi xmlns:a14="http://schemas.microsoft.com/office/drawing/2010/main" val="0"/>
            </a:ext>
          </a:extLst>
        </a:blip>
        <a:srcRect/>
        <a:stretch>
          <a:fillRect/>
        </a:stretch>
      </xdr:blipFill>
      <xdr:spPr>
        <a:xfrm>
          <a:off x="14611350" y="5657850"/>
          <a:ext cx="6048375" cy="572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39</xdr:row>
      <xdr:rowOff>152400</xdr:rowOff>
    </xdr:from>
    <xdr:to>
      <xdr:col>15</xdr:col>
      <xdr:colOff>314325</xdr:colOff>
      <xdr:row>64</xdr:row>
      <xdr:rowOff>47625</xdr:rowOff>
    </xdr:to>
    <xdr:pic>
      <xdr:nvPicPr>
        <xdr:cNvPr id="4" name="图片 1" descr="QQ截图20180810132624"/>
        <xdr:cNvPicPr>
          <a:picLocks noChangeAspect="1" noChangeArrowheads="1"/>
        </xdr:cNvPicPr>
      </xdr:nvPicPr>
      <xdr:blipFill>
        <a:blip r:embed="rId3">
          <a:extLst>
            <a:ext uri="{28A0092B-C50C-407E-A947-70E740481C1C}">
              <a14:useLocalDpi xmlns:a14="http://schemas.microsoft.com/office/drawing/2010/main" val="0"/>
            </a:ext>
          </a:extLst>
        </a:blip>
        <a:srcRect/>
        <a:stretch>
          <a:fillRect/>
        </a:stretch>
      </xdr:blipFill>
      <xdr:spPr>
        <a:xfrm>
          <a:off x="8696325" y="7496175"/>
          <a:ext cx="3829050" cy="418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2"/>
  <sheetViews>
    <sheetView workbookViewId="0">
      <selection activeCell="J14" sqref="J14"/>
    </sheetView>
  </sheetViews>
  <sheetFormatPr defaultColWidth="9" defaultRowHeight="16.5"/>
  <cols>
    <col min="1" max="1" width="4.75" style="76" customWidth="1"/>
    <col min="2" max="2" width="8.625" style="76" customWidth="1"/>
    <col min="3" max="3" width="15.5" style="76" customWidth="1"/>
    <col min="4" max="4" width="12.625" style="76" customWidth="1"/>
    <col min="5" max="5" width="10.25" style="76" customWidth="1"/>
    <col min="6" max="6" width="9.875" style="76" customWidth="1"/>
    <col min="7" max="7" width="10" style="76" customWidth="1"/>
    <col min="8" max="8" width="12.75" style="76" customWidth="1"/>
    <col min="9" max="9" width="8.625" style="76" customWidth="1"/>
    <col min="10" max="10" width="14.75" style="76" customWidth="1"/>
    <col min="11" max="11" width="12.125" style="76" customWidth="1"/>
    <col min="12" max="12" width="7.625" style="76" customWidth="1"/>
    <col min="13" max="13" width="6" style="76" customWidth="1"/>
    <col min="14" max="14" width="8.75" style="76" customWidth="1"/>
    <col min="15" max="15" width="15.625" style="76" customWidth="1"/>
    <col min="16" max="16" width="11.375" style="76" customWidth="1"/>
    <col min="17" max="17" width="8.625" style="76" customWidth="1"/>
    <col min="18" max="18" width="17.625" style="76" customWidth="1"/>
    <col min="19" max="19" width="8" style="76" hidden="1" customWidth="1"/>
    <col min="20" max="20" width="5" style="76" hidden="1" customWidth="1"/>
    <col min="21" max="21" width="6.5" style="77" hidden="1" customWidth="1"/>
    <col min="22" max="22" width="12" style="76" hidden="1" customWidth="1"/>
    <col min="23" max="16384" width="9" style="76"/>
  </cols>
  <sheetData>
    <row r="1" ht="24.95" customHeight="1" spans="1:18">
      <c r="A1" s="78" t="s">
        <v>0</v>
      </c>
      <c r="B1" s="78"/>
      <c r="C1" s="78"/>
      <c r="D1" s="78"/>
      <c r="E1" s="78"/>
      <c r="F1" s="78"/>
      <c r="G1" s="78"/>
      <c r="H1" s="78"/>
      <c r="I1" s="78"/>
      <c r="J1" s="78"/>
      <c r="K1" s="78"/>
      <c r="L1" s="78"/>
      <c r="M1" s="78"/>
      <c r="N1" s="78"/>
      <c r="O1" s="78"/>
      <c r="P1" s="78"/>
      <c r="Q1" s="78"/>
      <c r="R1" s="78"/>
    </row>
    <row r="2" ht="24.95" customHeight="1" spans="1:18">
      <c r="A2" s="79" t="s">
        <v>1</v>
      </c>
      <c r="B2" s="79" t="s">
        <v>2</v>
      </c>
      <c r="C2" s="79" t="s">
        <v>3</v>
      </c>
      <c r="D2" s="79" t="s">
        <v>4</v>
      </c>
      <c r="E2" s="80" t="s">
        <v>5</v>
      </c>
      <c r="F2" s="79" t="s">
        <v>6</v>
      </c>
      <c r="G2" s="79" t="s">
        <v>7</v>
      </c>
      <c r="H2" s="80" t="s">
        <v>8</v>
      </c>
      <c r="I2" s="80" t="s">
        <v>9</v>
      </c>
      <c r="J2" s="79" t="s">
        <v>10</v>
      </c>
      <c r="K2" s="79" t="s">
        <v>11</v>
      </c>
      <c r="L2" s="79" t="s">
        <v>12</v>
      </c>
      <c r="M2" s="79" t="s">
        <v>13</v>
      </c>
      <c r="N2" s="79" t="s">
        <v>14</v>
      </c>
      <c r="O2" s="79" t="s">
        <v>15</v>
      </c>
      <c r="P2" s="79"/>
      <c r="Q2" s="80" t="s">
        <v>16</v>
      </c>
      <c r="R2" s="79" t="s">
        <v>17</v>
      </c>
    </row>
    <row r="3" ht="24.95" customHeight="1" spans="1:22">
      <c r="A3" s="79"/>
      <c r="B3" s="79"/>
      <c r="C3" s="79"/>
      <c r="D3" s="79"/>
      <c r="E3" s="80"/>
      <c r="F3" s="79"/>
      <c r="G3" s="79"/>
      <c r="H3" s="80"/>
      <c r="I3" s="80"/>
      <c r="J3" s="79"/>
      <c r="K3" s="79" t="s">
        <v>18</v>
      </c>
      <c r="L3" s="79" t="s">
        <v>19</v>
      </c>
      <c r="M3" s="79" t="s">
        <v>20</v>
      </c>
      <c r="N3" s="79" t="s">
        <v>21</v>
      </c>
      <c r="O3" s="79" t="s">
        <v>22</v>
      </c>
      <c r="P3" s="79" t="s">
        <v>23</v>
      </c>
      <c r="Q3" s="80"/>
      <c r="R3" s="79"/>
      <c r="S3" s="86" t="s">
        <v>24</v>
      </c>
      <c r="U3" s="87" t="s">
        <v>25</v>
      </c>
      <c r="V3" s="87" t="s">
        <v>26</v>
      </c>
    </row>
    <row r="4" ht="24.95" customHeight="1" spans="1:22">
      <c r="A4" s="81" t="s">
        <v>27</v>
      </c>
      <c r="B4" s="82" t="s">
        <v>28</v>
      </c>
      <c r="C4" s="82" t="s">
        <v>29</v>
      </c>
      <c r="D4" s="82" t="s">
        <v>30</v>
      </c>
      <c r="E4" s="82" t="s">
        <v>31</v>
      </c>
      <c r="F4" s="82">
        <v>47</v>
      </c>
      <c r="G4" s="82">
        <v>4</v>
      </c>
      <c r="H4" s="82">
        <v>4</v>
      </c>
      <c r="I4" s="85">
        <f t="shared" ref="I4:I6" si="0">F4*G4*H4*1.1</f>
        <v>827.2</v>
      </c>
      <c r="J4" s="82" t="s">
        <v>32</v>
      </c>
      <c r="K4" s="85">
        <v>1000</v>
      </c>
      <c r="L4" s="82">
        <v>54</v>
      </c>
      <c r="M4" s="82">
        <v>1450</v>
      </c>
      <c r="N4" s="82">
        <v>58</v>
      </c>
      <c r="O4" s="82">
        <v>0.04</v>
      </c>
      <c r="P4" s="82"/>
      <c r="Q4" s="88" t="s">
        <v>33</v>
      </c>
      <c r="R4" s="82" t="s">
        <v>34</v>
      </c>
      <c r="S4" s="89">
        <f>F4*G4*5*1.1</f>
        <v>1034</v>
      </c>
      <c r="T4" s="89"/>
      <c r="U4" s="87">
        <v>8</v>
      </c>
      <c r="V4" s="87">
        <f>K4/3600/U4</f>
        <v>0.0347222222222222</v>
      </c>
    </row>
    <row r="5" ht="24.95" customHeight="1" spans="1:22">
      <c r="A5" s="83"/>
      <c r="B5" s="82" t="s">
        <v>35</v>
      </c>
      <c r="C5" s="82" t="s">
        <v>36</v>
      </c>
      <c r="D5" s="82" t="s">
        <v>37</v>
      </c>
      <c r="E5" s="82" t="s">
        <v>38</v>
      </c>
      <c r="F5" s="82">
        <v>115</v>
      </c>
      <c r="G5" s="82">
        <v>5</v>
      </c>
      <c r="H5" s="82">
        <v>12</v>
      </c>
      <c r="I5" s="85">
        <f t="shared" si="0"/>
        <v>7590</v>
      </c>
      <c r="J5" s="82" t="s">
        <v>39</v>
      </c>
      <c r="K5" s="85">
        <f t="shared" ref="K5:K9" si="1">I5</f>
        <v>7590</v>
      </c>
      <c r="L5" s="82">
        <v>354</v>
      </c>
      <c r="M5" s="82">
        <v>2900</v>
      </c>
      <c r="N5" s="82">
        <v>83</v>
      </c>
      <c r="O5" s="82">
        <v>1.1</v>
      </c>
      <c r="P5" s="82"/>
      <c r="Q5" s="88" t="s">
        <v>33</v>
      </c>
      <c r="R5" s="82" t="s">
        <v>34</v>
      </c>
      <c r="S5" s="89"/>
      <c r="T5" s="89"/>
      <c r="U5" s="87">
        <v>8</v>
      </c>
      <c r="V5" s="87">
        <f>K5/3600/U5</f>
        <v>0.263541666666667</v>
      </c>
    </row>
    <row r="6" ht="24.95" customHeight="1" spans="1:22">
      <c r="A6" s="83"/>
      <c r="B6" s="82" t="s">
        <v>40</v>
      </c>
      <c r="C6" s="82" t="s">
        <v>29</v>
      </c>
      <c r="D6" s="82" t="s">
        <v>41</v>
      </c>
      <c r="E6" s="82" t="s">
        <v>38</v>
      </c>
      <c r="F6" s="82">
        <v>260</v>
      </c>
      <c r="G6" s="82">
        <v>4</v>
      </c>
      <c r="H6" s="82">
        <v>4</v>
      </c>
      <c r="I6" s="85">
        <f t="shared" si="0"/>
        <v>4576</v>
      </c>
      <c r="J6" s="82" t="s">
        <v>42</v>
      </c>
      <c r="K6" s="85">
        <f t="shared" si="1"/>
        <v>4576</v>
      </c>
      <c r="L6" s="82">
        <v>470</v>
      </c>
      <c r="M6" s="82">
        <v>1400</v>
      </c>
      <c r="N6" s="82">
        <v>62</v>
      </c>
      <c r="O6" s="82">
        <v>1.5</v>
      </c>
      <c r="P6" s="82"/>
      <c r="Q6" s="88" t="s">
        <v>33</v>
      </c>
      <c r="R6" s="82"/>
      <c r="S6" s="89">
        <f>F6*G6*5*1.1</f>
        <v>5720</v>
      </c>
      <c r="T6" s="89"/>
      <c r="U6" s="87">
        <v>8</v>
      </c>
      <c r="V6" s="87">
        <f>K6/3600/U6</f>
        <v>0.158888888888889</v>
      </c>
    </row>
    <row r="7" ht="24.95" customHeight="1" spans="1:22">
      <c r="A7" s="83"/>
      <c r="B7" s="82" t="s">
        <v>43</v>
      </c>
      <c r="C7" s="82" t="s">
        <v>29</v>
      </c>
      <c r="D7" s="82"/>
      <c r="E7" s="82"/>
      <c r="F7" s="82"/>
      <c r="G7" s="82"/>
      <c r="H7" s="82"/>
      <c r="I7" s="85">
        <f>I6*0.8</f>
        <v>3660.8</v>
      </c>
      <c r="J7" s="82" t="s">
        <v>42</v>
      </c>
      <c r="K7" s="85">
        <f t="shared" si="1"/>
        <v>3660.8</v>
      </c>
      <c r="L7" s="82">
        <v>285</v>
      </c>
      <c r="M7" s="82">
        <v>1100</v>
      </c>
      <c r="N7" s="82">
        <v>60</v>
      </c>
      <c r="O7" s="82">
        <v>0.75</v>
      </c>
      <c r="P7" s="82"/>
      <c r="Q7" s="88"/>
      <c r="R7" s="82" t="s">
        <v>44</v>
      </c>
      <c r="S7" s="89"/>
      <c r="T7" s="89"/>
      <c r="U7" s="87"/>
      <c r="V7" s="87"/>
    </row>
    <row r="8" ht="24.95" customHeight="1" spans="1:22">
      <c r="A8" s="83"/>
      <c r="B8" s="82" t="s">
        <v>45</v>
      </c>
      <c r="C8" s="82" t="s">
        <v>29</v>
      </c>
      <c r="D8" s="82" t="s">
        <v>46</v>
      </c>
      <c r="E8" s="82" t="s">
        <v>38</v>
      </c>
      <c r="F8" s="82">
        <v>115</v>
      </c>
      <c r="G8" s="82">
        <v>4</v>
      </c>
      <c r="H8" s="82">
        <v>4</v>
      </c>
      <c r="I8" s="85">
        <f>F8*G8*H8*1.1</f>
        <v>2024</v>
      </c>
      <c r="J8" s="82" t="s">
        <v>42</v>
      </c>
      <c r="K8" s="85">
        <f t="shared" si="1"/>
        <v>2024</v>
      </c>
      <c r="L8" s="82">
        <v>271</v>
      </c>
      <c r="M8" s="82">
        <v>1000</v>
      </c>
      <c r="N8" s="82">
        <v>59</v>
      </c>
      <c r="O8" s="82">
        <v>0.75</v>
      </c>
      <c r="P8" s="82"/>
      <c r="Q8" s="88" t="s">
        <v>33</v>
      </c>
      <c r="R8" s="82"/>
      <c r="S8" s="89"/>
      <c r="T8" s="89"/>
      <c r="U8" s="87"/>
      <c r="V8" s="87"/>
    </row>
    <row r="9" ht="24.95" customHeight="1" spans="1:22">
      <c r="A9" s="84"/>
      <c r="B9" s="82" t="s">
        <v>47</v>
      </c>
      <c r="C9" s="82" t="s">
        <v>29</v>
      </c>
      <c r="D9" s="82"/>
      <c r="E9" s="82" t="s">
        <v>38</v>
      </c>
      <c r="F9" s="82"/>
      <c r="G9" s="82"/>
      <c r="H9" s="82"/>
      <c r="I9" s="85">
        <f>I8*0.8</f>
        <v>1619.2</v>
      </c>
      <c r="J9" s="82" t="s">
        <v>42</v>
      </c>
      <c r="K9" s="85">
        <f t="shared" si="1"/>
        <v>1619.2</v>
      </c>
      <c r="L9" s="82">
        <v>210</v>
      </c>
      <c r="M9" s="82">
        <v>900</v>
      </c>
      <c r="N9" s="82">
        <v>58</v>
      </c>
      <c r="O9" s="82">
        <v>0.55</v>
      </c>
      <c r="P9" s="82"/>
      <c r="Q9" s="88" t="s">
        <v>33</v>
      </c>
      <c r="R9" s="82" t="s">
        <v>44</v>
      </c>
      <c r="S9" s="89"/>
      <c r="T9" s="89"/>
      <c r="U9" s="87"/>
      <c r="V9" s="87"/>
    </row>
    <row r="10" ht="24.95" customHeight="1"/>
    <row r="11" ht="24.95" customHeight="1"/>
    <row r="12" ht="24.95" customHeight="1"/>
    <row r="13" ht="24.95" customHeight="1"/>
    <row r="14" ht="24.95" customHeight="1"/>
    <row r="15" ht="24.95" customHeight="1"/>
    <row r="16" ht="24.95" customHeight="1"/>
    <row r="17" ht="24.95" customHeight="1"/>
    <row r="32" spans="10:10">
      <c r="J32" s="76">
        <v>3</v>
      </c>
    </row>
  </sheetData>
  <mergeCells count="17">
    <mergeCell ref="A1:R1"/>
    <mergeCell ref="O2:P2"/>
    <mergeCell ref="A2:A3"/>
    <mergeCell ref="A4:A9"/>
    <mergeCell ref="B2:B3"/>
    <mergeCell ref="C2:C3"/>
    <mergeCell ref="D2:D3"/>
    <mergeCell ref="D6:D7"/>
    <mergeCell ref="D8:D9"/>
    <mergeCell ref="E2:E3"/>
    <mergeCell ref="F2:F3"/>
    <mergeCell ref="G2:G3"/>
    <mergeCell ref="H2:H3"/>
    <mergeCell ref="I2:I3"/>
    <mergeCell ref="J2:J3"/>
    <mergeCell ref="Q2:Q3"/>
    <mergeCell ref="R2:R3"/>
  </mergeCells>
  <printOptions horizontalCentered="1"/>
  <pageMargins left="0.708661417322835" right="0.708661417322835" top="0.748031496062992" bottom="0.748031496062992" header="0.31496062992126" footer="0.31496062992126"/>
  <pageSetup paperSize="9" scale="67"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72"/>
  <sheetViews>
    <sheetView workbookViewId="0">
      <selection activeCell="A9" sqref="A9:X16"/>
    </sheetView>
  </sheetViews>
  <sheetFormatPr defaultColWidth="9" defaultRowHeight="12"/>
  <cols>
    <col min="1" max="1" width="15.875" style="51" customWidth="1"/>
    <col min="2" max="2" width="9.625" style="52" customWidth="1"/>
    <col min="3" max="3" width="6.875" style="52" customWidth="1"/>
    <col min="4" max="4" width="6.5" style="52" customWidth="1"/>
    <col min="5" max="5" width="5.5" style="52" customWidth="1"/>
    <col min="6" max="6" width="7.625" style="52" customWidth="1"/>
    <col min="7" max="7" width="7.75" style="52" customWidth="1"/>
    <col min="8" max="8" width="7.25" style="52" customWidth="1"/>
    <col min="9" max="9" width="5.625" style="52" customWidth="1"/>
    <col min="10" max="10" width="5.375" style="52" customWidth="1"/>
    <col min="11" max="11" width="5.25" style="52" customWidth="1"/>
    <col min="12" max="12" width="6.375" style="52" customWidth="1"/>
    <col min="13" max="13" width="7" style="52" customWidth="1"/>
    <col min="14" max="14" width="5.625" style="52" hidden="1" customWidth="1"/>
    <col min="15" max="15" width="6" style="52" hidden="1" customWidth="1"/>
    <col min="16" max="16" width="5.25" style="52" hidden="1" customWidth="1"/>
    <col min="17" max="17" width="5.125" style="52" hidden="1" customWidth="1"/>
    <col min="18" max="18" width="16.5" style="52" customWidth="1"/>
    <col min="19" max="19" width="5.75" style="52" customWidth="1"/>
    <col min="20" max="20" width="8.125" style="52" customWidth="1"/>
    <col min="21" max="21" width="10.75" style="52" customWidth="1"/>
    <col min="22" max="22" width="6.625" style="52" customWidth="1"/>
    <col min="23" max="25" width="6.125" style="52" customWidth="1"/>
    <col min="26" max="28" width="8.75" style="52" customWidth="1"/>
    <col min="29" max="29" width="8.625" style="52" customWidth="1"/>
    <col min="30" max="30" width="7.25" style="52" customWidth="1"/>
    <col min="31" max="31" width="6.25" style="52" customWidth="1"/>
    <col min="32" max="257" width="9" style="52"/>
    <col min="258" max="258" width="12.625" style="52" customWidth="1"/>
    <col min="259" max="259" width="7.75" style="52" customWidth="1"/>
    <col min="260" max="260" width="6.875" style="52" customWidth="1"/>
    <col min="261" max="261" width="6.5" style="52" customWidth="1"/>
    <col min="262" max="262" width="5.5" style="52" customWidth="1"/>
    <col min="263" max="263" width="7.625" style="52" customWidth="1"/>
    <col min="264" max="264" width="7.75" style="52" customWidth="1"/>
    <col min="265" max="265" width="7.25" style="52" customWidth="1"/>
    <col min="266" max="266" width="5.625" style="52" customWidth="1"/>
    <col min="267" max="267" width="5.375" style="52" customWidth="1"/>
    <col min="268" max="268" width="5.25" style="52" customWidth="1"/>
    <col min="269" max="269" width="6.375" style="52" customWidth="1"/>
    <col min="270" max="270" width="7" style="52" customWidth="1"/>
    <col min="271" max="271" width="5.625" style="52" customWidth="1"/>
    <col min="272" max="272" width="6" style="52" customWidth="1"/>
    <col min="273" max="273" width="5.25" style="52" customWidth="1"/>
    <col min="274" max="274" width="5.125" style="52" customWidth="1"/>
    <col min="275" max="275" width="16.5" style="52" customWidth="1"/>
    <col min="276" max="276" width="5.75" style="52" customWidth="1"/>
    <col min="277" max="277" width="8.125" style="52" customWidth="1"/>
    <col min="278" max="278" width="10.75" style="52" customWidth="1"/>
    <col min="279" max="279" width="6.625" style="52" customWidth="1"/>
    <col min="280" max="282" width="6.125" style="52" customWidth="1"/>
    <col min="283" max="284" width="8.75" style="52" customWidth="1"/>
    <col min="285" max="285" width="8.625" style="52" customWidth="1"/>
    <col min="286" max="286" width="7.25" style="52" customWidth="1"/>
    <col min="287" max="287" width="6.25" style="52" customWidth="1"/>
    <col min="288" max="513" width="9" style="52"/>
    <col min="514" max="514" width="12.625" style="52" customWidth="1"/>
    <col min="515" max="515" width="7.75" style="52" customWidth="1"/>
    <col min="516" max="516" width="6.875" style="52" customWidth="1"/>
    <col min="517" max="517" width="6.5" style="52" customWidth="1"/>
    <col min="518" max="518" width="5.5" style="52" customWidth="1"/>
    <col min="519" max="519" width="7.625" style="52" customWidth="1"/>
    <col min="520" max="520" width="7.75" style="52" customWidth="1"/>
    <col min="521" max="521" width="7.25" style="52" customWidth="1"/>
    <col min="522" max="522" width="5.625" style="52" customWidth="1"/>
    <col min="523" max="523" width="5.375" style="52" customWidth="1"/>
    <col min="524" max="524" width="5.25" style="52" customWidth="1"/>
    <col min="525" max="525" width="6.375" style="52" customWidth="1"/>
    <col min="526" max="526" width="7" style="52" customWidth="1"/>
    <col min="527" max="527" width="5.625" style="52" customWidth="1"/>
    <col min="528" max="528" width="6" style="52" customWidth="1"/>
    <col min="529" max="529" width="5.25" style="52" customWidth="1"/>
    <col min="530" max="530" width="5.125" style="52" customWidth="1"/>
    <col min="531" max="531" width="16.5" style="52" customWidth="1"/>
    <col min="532" max="532" width="5.75" style="52" customWidth="1"/>
    <col min="533" max="533" width="8.125" style="52" customWidth="1"/>
    <col min="534" max="534" width="10.75" style="52" customWidth="1"/>
    <col min="535" max="535" width="6.625" style="52" customWidth="1"/>
    <col min="536" max="538" width="6.125" style="52" customWidth="1"/>
    <col min="539" max="540" width="8.75" style="52" customWidth="1"/>
    <col min="541" max="541" width="8.625" style="52" customWidth="1"/>
    <col min="542" max="542" width="7.25" style="52" customWidth="1"/>
    <col min="543" max="543" width="6.25" style="52" customWidth="1"/>
    <col min="544" max="769" width="9" style="52"/>
    <col min="770" max="770" width="12.625" style="52" customWidth="1"/>
    <col min="771" max="771" width="7.75" style="52" customWidth="1"/>
    <col min="772" max="772" width="6.875" style="52" customWidth="1"/>
    <col min="773" max="773" width="6.5" style="52" customWidth="1"/>
    <col min="774" max="774" width="5.5" style="52" customWidth="1"/>
    <col min="775" max="775" width="7.625" style="52" customWidth="1"/>
    <col min="776" max="776" width="7.75" style="52" customWidth="1"/>
    <col min="777" max="777" width="7.25" style="52" customWidth="1"/>
    <col min="778" max="778" width="5.625" style="52" customWidth="1"/>
    <col min="779" max="779" width="5.375" style="52" customWidth="1"/>
    <col min="780" max="780" width="5.25" style="52" customWidth="1"/>
    <col min="781" max="781" width="6.375" style="52" customWidth="1"/>
    <col min="782" max="782" width="7" style="52" customWidth="1"/>
    <col min="783" max="783" width="5.625" style="52" customWidth="1"/>
    <col min="784" max="784" width="6" style="52" customWidth="1"/>
    <col min="785" max="785" width="5.25" style="52" customWidth="1"/>
    <col min="786" max="786" width="5.125" style="52" customWidth="1"/>
    <col min="787" max="787" width="16.5" style="52" customWidth="1"/>
    <col min="788" max="788" width="5.75" style="52" customWidth="1"/>
    <col min="789" max="789" width="8.125" style="52" customWidth="1"/>
    <col min="790" max="790" width="10.75" style="52" customWidth="1"/>
    <col min="791" max="791" width="6.625" style="52" customWidth="1"/>
    <col min="792" max="794" width="6.125" style="52" customWidth="1"/>
    <col min="795" max="796" width="8.75" style="52" customWidth="1"/>
    <col min="797" max="797" width="8.625" style="52" customWidth="1"/>
    <col min="798" max="798" width="7.25" style="52" customWidth="1"/>
    <col min="799" max="799" width="6.25" style="52" customWidth="1"/>
    <col min="800" max="1025" width="9" style="52"/>
    <col min="1026" max="1026" width="12.625" style="52" customWidth="1"/>
    <col min="1027" max="1027" width="7.75" style="52" customWidth="1"/>
    <col min="1028" max="1028" width="6.875" style="52" customWidth="1"/>
    <col min="1029" max="1029" width="6.5" style="52" customWidth="1"/>
    <col min="1030" max="1030" width="5.5" style="52" customWidth="1"/>
    <col min="1031" max="1031" width="7.625" style="52" customWidth="1"/>
    <col min="1032" max="1032" width="7.75" style="52" customWidth="1"/>
    <col min="1033" max="1033" width="7.25" style="52" customWidth="1"/>
    <col min="1034" max="1034" width="5.625" style="52" customWidth="1"/>
    <col min="1035" max="1035" width="5.375" style="52" customWidth="1"/>
    <col min="1036" max="1036" width="5.25" style="52" customWidth="1"/>
    <col min="1037" max="1037" width="6.375" style="52" customWidth="1"/>
    <col min="1038" max="1038" width="7" style="52" customWidth="1"/>
    <col min="1039" max="1039" width="5.625" style="52" customWidth="1"/>
    <col min="1040" max="1040" width="6" style="52" customWidth="1"/>
    <col min="1041" max="1041" width="5.25" style="52" customWidth="1"/>
    <col min="1042" max="1042" width="5.125" style="52" customWidth="1"/>
    <col min="1043" max="1043" width="16.5" style="52" customWidth="1"/>
    <col min="1044" max="1044" width="5.75" style="52" customWidth="1"/>
    <col min="1045" max="1045" width="8.125" style="52" customWidth="1"/>
    <col min="1046" max="1046" width="10.75" style="52" customWidth="1"/>
    <col min="1047" max="1047" width="6.625" style="52" customWidth="1"/>
    <col min="1048" max="1050" width="6.125" style="52" customWidth="1"/>
    <col min="1051" max="1052" width="8.75" style="52" customWidth="1"/>
    <col min="1053" max="1053" width="8.625" style="52" customWidth="1"/>
    <col min="1054" max="1054" width="7.25" style="52" customWidth="1"/>
    <col min="1055" max="1055" width="6.25" style="52" customWidth="1"/>
    <col min="1056" max="1281" width="9" style="52"/>
    <col min="1282" max="1282" width="12.625" style="52" customWidth="1"/>
    <col min="1283" max="1283" width="7.75" style="52" customWidth="1"/>
    <col min="1284" max="1284" width="6.875" style="52" customWidth="1"/>
    <col min="1285" max="1285" width="6.5" style="52" customWidth="1"/>
    <col min="1286" max="1286" width="5.5" style="52" customWidth="1"/>
    <col min="1287" max="1287" width="7.625" style="52" customWidth="1"/>
    <col min="1288" max="1288" width="7.75" style="52" customWidth="1"/>
    <col min="1289" max="1289" width="7.25" style="52" customWidth="1"/>
    <col min="1290" max="1290" width="5.625" style="52" customWidth="1"/>
    <col min="1291" max="1291" width="5.375" style="52" customWidth="1"/>
    <col min="1292" max="1292" width="5.25" style="52" customWidth="1"/>
    <col min="1293" max="1293" width="6.375" style="52" customWidth="1"/>
    <col min="1294" max="1294" width="7" style="52" customWidth="1"/>
    <col min="1295" max="1295" width="5.625" style="52" customWidth="1"/>
    <col min="1296" max="1296" width="6" style="52" customWidth="1"/>
    <col min="1297" max="1297" width="5.25" style="52" customWidth="1"/>
    <col min="1298" max="1298" width="5.125" style="52" customWidth="1"/>
    <col min="1299" max="1299" width="16.5" style="52" customWidth="1"/>
    <col min="1300" max="1300" width="5.75" style="52" customWidth="1"/>
    <col min="1301" max="1301" width="8.125" style="52" customWidth="1"/>
    <col min="1302" max="1302" width="10.75" style="52" customWidth="1"/>
    <col min="1303" max="1303" width="6.625" style="52" customWidth="1"/>
    <col min="1304" max="1306" width="6.125" style="52" customWidth="1"/>
    <col min="1307" max="1308" width="8.75" style="52" customWidth="1"/>
    <col min="1309" max="1309" width="8.625" style="52" customWidth="1"/>
    <col min="1310" max="1310" width="7.25" style="52" customWidth="1"/>
    <col min="1311" max="1311" width="6.25" style="52" customWidth="1"/>
    <col min="1312" max="1537" width="9" style="52"/>
    <col min="1538" max="1538" width="12.625" style="52" customWidth="1"/>
    <col min="1539" max="1539" width="7.75" style="52" customWidth="1"/>
    <col min="1540" max="1540" width="6.875" style="52" customWidth="1"/>
    <col min="1541" max="1541" width="6.5" style="52" customWidth="1"/>
    <col min="1542" max="1542" width="5.5" style="52" customWidth="1"/>
    <col min="1543" max="1543" width="7.625" style="52" customWidth="1"/>
    <col min="1544" max="1544" width="7.75" style="52" customWidth="1"/>
    <col min="1545" max="1545" width="7.25" style="52" customWidth="1"/>
    <col min="1546" max="1546" width="5.625" style="52" customWidth="1"/>
    <col min="1547" max="1547" width="5.375" style="52" customWidth="1"/>
    <col min="1548" max="1548" width="5.25" style="52" customWidth="1"/>
    <col min="1549" max="1549" width="6.375" style="52" customWidth="1"/>
    <col min="1550" max="1550" width="7" style="52" customWidth="1"/>
    <col min="1551" max="1551" width="5.625" style="52" customWidth="1"/>
    <col min="1552" max="1552" width="6" style="52" customWidth="1"/>
    <col min="1553" max="1553" width="5.25" style="52" customWidth="1"/>
    <col min="1554" max="1554" width="5.125" style="52" customWidth="1"/>
    <col min="1555" max="1555" width="16.5" style="52" customWidth="1"/>
    <col min="1556" max="1556" width="5.75" style="52" customWidth="1"/>
    <col min="1557" max="1557" width="8.125" style="52" customWidth="1"/>
    <col min="1558" max="1558" width="10.75" style="52" customWidth="1"/>
    <col min="1559" max="1559" width="6.625" style="52" customWidth="1"/>
    <col min="1560" max="1562" width="6.125" style="52" customWidth="1"/>
    <col min="1563" max="1564" width="8.75" style="52" customWidth="1"/>
    <col min="1565" max="1565" width="8.625" style="52" customWidth="1"/>
    <col min="1566" max="1566" width="7.25" style="52" customWidth="1"/>
    <col min="1567" max="1567" width="6.25" style="52" customWidth="1"/>
    <col min="1568" max="1793" width="9" style="52"/>
    <col min="1794" max="1794" width="12.625" style="52" customWidth="1"/>
    <col min="1795" max="1795" width="7.75" style="52" customWidth="1"/>
    <col min="1796" max="1796" width="6.875" style="52" customWidth="1"/>
    <col min="1797" max="1797" width="6.5" style="52" customWidth="1"/>
    <col min="1798" max="1798" width="5.5" style="52" customWidth="1"/>
    <col min="1799" max="1799" width="7.625" style="52" customWidth="1"/>
    <col min="1800" max="1800" width="7.75" style="52" customWidth="1"/>
    <col min="1801" max="1801" width="7.25" style="52" customWidth="1"/>
    <col min="1802" max="1802" width="5.625" style="52" customWidth="1"/>
    <col min="1803" max="1803" width="5.375" style="52" customWidth="1"/>
    <col min="1804" max="1804" width="5.25" style="52" customWidth="1"/>
    <col min="1805" max="1805" width="6.375" style="52" customWidth="1"/>
    <col min="1806" max="1806" width="7" style="52" customWidth="1"/>
    <col min="1807" max="1807" width="5.625" style="52" customWidth="1"/>
    <col min="1808" max="1808" width="6" style="52" customWidth="1"/>
    <col min="1809" max="1809" width="5.25" style="52" customWidth="1"/>
    <col min="1810" max="1810" width="5.125" style="52" customWidth="1"/>
    <col min="1811" max="1811" width="16.5" style="52" customWidth="1"/>
    <col min="1812" max="1812" width="5.75" style="52" customWidth="1"/>
    <col min="1813" max="1813" width="8.125" style="52" customWidth="1"/>
    <col min="1814" max="1814" width="10.75" style="52" customWidth="1"/>
    <col min="1815" max="1815" width="6.625" style="52" customWidth="1"/>
    <col min="1816" max="1818" width="6.125" style="52" customWidth="1"/>
    <col min="1819" max="1820" width="8.75" style="52" customWidth="1"/>
    <col min="1821" max="1821" width="8.625" style="52" customWidth="1"/>
    <col min="1822" max="1822" width="7.25" style="52" customWidth="1"/>
    <col min="1823" max="1823" width="6.25" style="52" customWidth="1"/>
    <col min="1824" max="2049" width="9" style="52"/>
    <col min="2050" max="2050" width="12.625" style="52" customWidth="1"/>
    <col min="2051" max="2051" width="7.75" style="52" customWidth="1"/>
    <col min="2052" max="2052" width="6.875" style="52" customWidth="1"/>
    <col min="2053" max="2053" width="6.5" style="52" customWidth="1"/>
    <col min="2054" max="2054" width="5.5" style="52" customWidth="1"/>
    <col min="2055" max="2055" width="7.625" style="52" customWidth="1"/>
    <col min="2056" max="2056" width="7.75" style="52" customWidth="1"/>
    <col min="2057" max="2057" width="7.25" style="52" customWidth="1"/>
    <col min="2058" max="2058" width="5.625" style="52" customWidth="1"/>
    <col min="2059" max="2059" width="5.375" style="52" customWidth="1"/>
    <col min="2060" max="2060" width="5.25" style="52" customWidth="1"/>
    <col min="2061" max="2061" width="6.375" style="52" customWidth="1"/>
    <col min="2062" max="2062" width="7" style="52" customWidth="1"/>
    <col min="2063" max="2063" width="5.625" style="52" customWidth="1"/>
    <col min="2064" max="2064" width="6" style="52" customWidth="1"/>
    <col min="2065" max="2065" width="5.25" style="52" customWidth="1"/>
    <col min="2066" max="2066" width="5.125" style="52" customWidth="1"/>
    <col min="2067" max="2067" width="16.5" style="52" customWidth="1"/>
    <col min="2068" max="2068" width="5.75" style="52" customWidth="1"/>
    <col min="2069" max="2069" width="8.125" style="52" customWidth="1"/>
    <col min="2070" max="2070" width="10.75" style="52" customWidth="1"/>
    <col min="2071" max="2071" width="6.625" style="52" customWidth="1"/>
    <col min="2072" max="2074" width="6.125" style="52" customWidth="1"/>
    <col min="2075" max="2076" width="8.75" style="52" customWidth="1"/>
    <col min="2077" max="2077" width="8.625" style="52" customWidth="1"/>
    <col min="2078" max="2078" width="7.25" style="52" customWidth="1"/>
    <col min="2079" max="2079" width="6.25" style="52" customWidth="1"/>
    <col min="2080" max="2305" width="9" style="52"/>
    <col min="2306" max="2306" width="12.625" style="52" customWidth="1"/>
    <col min="2307" max="2307" width="7.75" style="52" customWidth="1"/>
    <col min="2308" max="2308" width="6.875" style="52" customWidth="1"/>
    <col min="2309" max="2309" width="6.5" style="52" customWidth="1"/>
    <col min="2310" max="2310" width="5.5" style="52" customWidth="1"/>
    <col min="2311" max="2311" width="7.625" style="52" customWidth="1"/>
    <col min="2312" max="2312" width="7.75" style="52" customWidth="1"/>
    <col min="2313" max="2313" width="7.25" style="52" customWidth="1"/>
    <col min="2314" max="2314" width="5.625" style="52" customWidth="1"/>
    <col min="2315" max="2315" width="5.375" style="52" customWidth="1"/>
    <col min="2316" max="2316" width="5.25" style="52" customWidth="1"/>
    <col min="2317" max="2317" width="6.375" style="52" customWidth="1"/>
    <col min="2318" max="2318" width="7" style="52" customWidth="1"/>
    <col min="2319" max="2319" width="5.625" style="52" customWidth="1"/>
    <col min="2320" max="2320" width="6" style="52" customWidth="1"/>
    <col min="2321" max="2321" width="5.25" style="52" customWidth="1"/>
    <col min="2322" max="2322" width="5.125" style="52" customWidth="1"/>
    <col min="2323" max="2323" width="16.5" style="52" customWidth="1"/>
    <col min="2324" max="2324" width="5.75" style="52" customWidth="1"/>
    <col min="2325" max="2325" width="8.125" style="52" customWidth="1"/>
    <col min="2326" max="2326" width="10.75" style="52" customWidth="1"/>
    <col min="2327" max="2327" width="6.625" style="52" customWidth="1"/>
    <col min="2328" max="2330" width="6.125" style="52" customWidth="1"/>
    <col min="2331" max="2332" width="8.75" style="52" customWidth="1"/>
    <col min="2333" max="2333" width="8.625" style="52" customWidth="1"/>
    <col min="2334" max="2334" width="7.25" style="52" customWidth="1"/>
    <col min="2335" max="2335" width="6.25" style="52" customWidth="1"/>
    <col min="2336" max="2561" width="9" style="52"/>
    <col min="2562" max="2562" width="12.625" style="52" customWidth="1"/>
    <col min="2563" max="2563" width="7.75" style="52" customWidth="1"/>
    <col min="2564" max="2564" width="6.875" style="52" customWidth="1"/>
    <col min="2565" max="2565" width="6.5" style="52" customWidth="1"/>
    <col min="2566" max="2566" width="5.5" style="52" customWidth="1"/>
    <col min="2567" max="2567" width="7.625" style="52" customWidth="1"/>
    <col min="2568" max="2568" width="7.75" style="52" customWidth="1"/>
    <col min="2569" max="2569" width="7.25" style="52" customWidth="1"/>
    <col min="2570" max="2570" width="5.625" style="52" customWidth="1"/>
    <col min="2571" max="2571" width="5.375" style="52" customWidth="1"/>
    <col min="2572" max="2572" width="5.25" style="52" customWidth="1"/>
    <col min="2573" max="2573" width="6.375" style="52" customWidth="1"/>
    <col min="2574" max="2574" width="7" style="52" customWidth="1"/>
    <col min="2575" max="2575" width="5.625" style="52" customWidth="1"/>
    <col min="2576" max="2576" width="6" style="52" customWidth="1"/>
    <col min="2577" max="2577" width="5.25" style="52" customWidth="1"/>
    <col min="2578" max="2578" width="5.125" style="52" customWidth="1"/>
    <col min="2579" max="2579" width="16.5" style="52" customWidth="1"/>
    <col min="2580" max="2580" width="5.75" style="52" customWidth="1"/>
    <col min="2581" max="2581" width="8.125" style="52" customWidth="1"/>
    <col min="2582" max="2582" width="10.75" style="52" customWidth="1"/>
    <col min="2583" max="2583" width="6.625" style="52" customWidth="1"/>
    <col min="2584" max="2586" width="6.125" style="52" customWidth="1"/>
    <col min="2587" max="2588" width="8.75" style="52" customWidth="1"/>
    <col min="2589" max="2589" width="8.625" style="52" customWidth="1"/>
    <col min="2590" max="2590" width="7.25" style="52" customWidth="1"/>
    <col min="2591" max="2591" width="6.25" style="52" customWidth="1"/>
    <col min="2592" max="2817" width="9" style="52"/>
    <col min="2818" max="2818" width="12.625" style="52" customWidth="1"/>
    <col min="2819" max="2819" width="7.75" style="52" customWidth="1"/>
    <col min="2820" max="2820" width="6.875" style="52" customWidth="1"/>
    <col min="2821" max="2821" width="6.5" style="52" customWidth="1"/>
    <col min="2822" max="2822" width="5.5" style="52" customWidth="1"/>
    <col min="2823" max="2823" width="7.625" style="52" customWidth="1"/>
    <col min="2824" max="2824" width="7.75" style="52" customWidth="1"/>
    <col min="2825" max="2825" width="7.25" style="52" customWidth="1"/>
    <col min="2826" max="2826" width="5.625" style="52" customWidth="1"/>
    <col min="2827" max="2827" width="5.375" style="52" customWidth="1"/>
    <col min="2828" max="2828" width="5.25" style="52" customWidth="1"/>
    <col min="2829" max="2829" width="6.375" style="52" customWidth="1"/>
    <col min="2830" max="2830" width="7" style="52" customWidth="1"/>
    <col min="2831" max="2831" width="5.625" style="52" customWidth="1"/>
    <col min="2832" max="2832" width="6" style="52" customWidth="1"/>
    <col min="2833" max="2833" width="5.25" style="52" customWidth="1"/>
    <col min="2834" max="2834" width="5.125" style="52" customWidth="1"/>
    <col min="2835" max="2835" width="16.5" style="52" customWidth="1"/>
    <col min="2836" max="2836" width="5.75" style="52" customWidth="1"/>
    <col min="2837" max="2837" width="8.125" style="52" customWidth="1"/>
    <col min="2838" max="2838" width="10.75" style="52" customWidth="1"/>
    <col min="2839" max="2839" width="6.625" style="52" customWidth="1"/>
    <col min="2840" max="2842" width="6.125" style="52" customWidth="1"/>
    <col min="2843" max="2844" width="8.75" style="52" customWidth="1"/>
    <col min="2845" max="2845" width="8.625" style="52" customWidth="1"/>
    <col min="2846" max="2846" width="7.25" style="52" customWidth="1"/>
    <col min="2847" max="2847" width="6.25" style="52" customWidth="1"/>
    <col min="2848" max="3073" width="9" style="52"/>
    <col min="3074" max="3074" width="12.625" style="52" customWidth="1"/>
    <col min="3075" max="3075" width="7.75" style="52" customWidth="1"/>
    <col min="3076" max="3076" width="6.875" style="52" customWidth="1"/>
    <col min="3077" max="3077" width="6.5" style="52" customWidth="1"/>
    <col min="3078" max="3078" width="5.5" style="52" customWidth="1"/>
    <col min="3079" max="3079" width="7.625" style="52" customWidth="1"/>
    <col min="3080" max="3080" width="7.75" style="52" customWidth="1"/>
    <col min="3081" max="3081" width="7.25" style="52" customWidth="1"/>
    <col min="3082" max="3082" width="5.625" style="52" customWidth="1"/>
    <col min="3083" max="3083" width="5.375" style="52" customWidth="1"/>
    <col min="3084" max="3084" width="5.25" style="52" customWidth="1"/>
    <col min="3085" max="3085" width="6.375" style="52" customWidth="1"/>
    <col min="3086" max="3086" width="7" style="52" customWidth="1"/>
    <col min="3087" max="3087" width="5.625" style="52" customWidth="1"/>
    <col min="3088" max="3088" width="6" style="52" customWidth="1"/>
    <col min="3089" max="3089" width="5.25" style="52" customWidth="1"/>
    <col min="3090" max="3090" width="5.125" style="52" customWidth="1"/>
    <col min="3091" max="3091" width="16.5" style="52" customWidth="1"/>
    <col min="3092" max="3092" width="5.75" style="52" customWidth="1"/>
    <col min="3093" max="3093" width="8.125" style="52" customWidth="1"/>
    <col min="3094" max="3094" width="10.75" style="52" customWidth="1"/>
    <col min="3095" max="3095" width="6.625" style="52" customWidth="1"/>
    <col min="3096" max="3098" width="6.125" style="52" customWidth="1"/>
    <col min="3099" max="3100" width="8.75" style="52" customWidth="1"/>
    <col min="3101" max="3101" width="8.625" style="52" customWidth="1"/>
    <col min="3102" max="3102" width="7.25" style="52" customWidth="1"/>
    <col min="3103" max="3103" width="6.25" style="52" customWidth="1"/>
    <col min="3104" max="3329" width="9" style="52"/>
    <col min="3330" max="3330" width="12.625" style="52" customWidth="1"/>
    <col min="3331" max="3331" width="7.75" style="52" customWidth="1"/>
    <col min="3332" max="3332" width="6.875" style="52" customWidth="1"/>
    <col min="3333" max="3333" width="6.5" style="52" customWidth="1"/>
    <col min="3334" max="3334" width="5.5" style="52" customWidth="1"/>
    <col min="3335" max="3335" width="7.625" style="52" customWidth="1"/>
    <col min="3336" max="3336" width="7.75" style="52" customWidth="1"/>
    <col min="3337" max="3337" width="7.25" style="52" customWidth="1"/>
    <col min="3338" max="3338" width="5.625" style="52" customWidth="1"/>
    <col min="3339" max="3339" width="5.375" style="52" customWidth="1"/>
    <col min="3340" max="3340" width="5.25" style="52" customWidth="1"/>
    <col min="3341" max="3341" width="6.375" style="52" customWidth="1"/>
    <col min="3342" max="3342" width="7" style="52" customWidth="1"/>
    <col min="3343" max="3343" width="5.625" style="52" customWidth="1"/>
    <col min="3344" max="3344" width="6" style="52" customWidth="1"/>
    <col min="3345" max="3345" width="5.25" style="52" customWidth="1"/>
    <col min="3346" max="3346" width="5.125" style="52" customWidth="1"/>
    <col min="3347" max="3347" width="16.5" style="52" customWidth="1"/>
    <col min="3348" max="3348" width="5.75" style="52" customWidth="1"/>
    <col min="3349" max="3349" width="8.125" style="52" customWidth="1"/>
    <col min="3350" max="3350" width="10.75" style="52" customWidth="1"/>
    <col min="3351" max="3351" width="6.625" style="52" customWidth="1"/>
    <col min="3352" max="3354" width="6.125" style="52" customWidth="1"/>
    <col min="3355" max="3356" width="8.75" style="52" customWidth="1"/>
    <col min="3357" max="3357" width="8.625" style="52" customWidth="1"/>
    <col min="3358" max="3358" width="7.25" style="52" customWidth="1"/>
    <col min="3359" max="3359" width="6.25" style="52" customWidth="1"/>
    <col min="3360" max="3585" width="9" style="52"/>
    <col min="3586" max="3586" width="12.625" style="52" customWidth="1"/>
    <col min="3587" max="3587" width="7.75" style="52" customWidth="1"/>
    <col min="3588" max="3588" width="6.875" style="52" customWidth="1"/>
    <col min="3589" max="3589" width="6.5" style="52" customWidth="1"/>
    <col min="3590" max="3590" width="5.5" style="52" customWidth="1"/>
    <col min="3591" max="3591" width="7.625" style="52" customWidth="1"/>
    <col min="3592" max="3592" width="7.75" style="52" customWidth="1"/>
    <col min="3593" max="3593" width="7.25" style="52" customWidth="1"/>
    <col min="3594" max="3594" width="5.625" style="52" customWidth="1"/>
    <col min="3595" max="3595" width="5.375" style="52" customWidth="1"/>
    <col min="3596" max="3596" width="5.25" style="52" customWidth="1"/>
    <col min="3597" max="3597" width="6.375" style="52" customWidth="1"/>
    <col min="3598" max="3598" width="7" style="52" customWidth="1"/>
    <col min="3599" max="3599" width="5.625" style="52" customWidth="1"/>
    <col min="3600" max="3600" width="6" style="52" customWidth="1"/>
    <col min="3601" max="3601" width="5.25" style="52" customWidth="1"/>
    <col min="3602" max="3602" width="5.125" style="52" customWidth="1"/>
    <col min="3603" max="3603" width="16.5" style="52" customWidth="1"/>
    <col min="3604" max="3604" width="5.75" style="52" customWidth="1"/>
    <col min="3605" max="3605" width="8.125" style="52" customWidth="1"/>
    <col min="3606" max="3606" width="10.75" style="52" customWidth="1"/>
    <col min="3607" max="3607" width="6.625" style="52" customWidth="1"/>
    <col min="3608" max="3610" width="6.125" style="52" customWidth="1"/>
    <col min="3611" max="3612" width="8.75" style="52" customWidth="1"/>
    <col min="3613" max="3613" width="8.625" style="52" customWidth="1"/>
    <col min="3614" max="3614" width="7.25" style="52" customWidth="1"/>
    <col min="3615" max="3615" width="6.25" style="52" customWidth="1"/>
    <col min="3616" max="3841" width="9" style="52"/>
    <col min="3842" max="3842" width="12.625" style="52" customWidth="1"/>
    <col min="3843" max="3843" width="7.75" style="52" customWidth="1"/>
    <col min="3844" max="3844" width="6.875" style="52" customWidth="1"/>
    <col min="3845" max="3845" width="6.5" style="52" customWidth="1"/>
    <col min="3846" max="3846" width="5.5" style="52" customWidth="1"/>
    <col min="3847" max="3847" width="7.625" style="52" customWidth="1"/>
    <col min="3848" max="3848" width="7.75" style="52" customWidth="1"/>
    <col min="3849" max="3849" width="7.25" style="52" customWidth="1"/>
    <col min="3850" max="3850" width="5.625" style="52" customWidth="1"/>
    <col min="3851" max="3851" width="5.375" style="52" customWidth="1"/>
    <col min="3852" max="3852" width="5.25" style="52" customWidth="1"/>
    <col min="3853" max="3853" width="6.375" style="52" customWidth="1"/>
    <col min="3854" max="3854" width="7" style="52" customWidth="1"/>
    <col min="3855" max="3855" width="5.625" style="52" customWidth="1"/>
    <col min="3856" max="3856" width="6" style="52" customWidth="1"/>
    <col min="3857" max="3857" width="5.25" style="52" customWidth="1"/>
    <col min="3858" max="3858" width="5.125" style="52" customWidth="1"/>
    <col min="3859" max="3859" width="16.5" style="52" customWidth="1"/>
    <col min="3860" max="3860" width="5.75" style="52" customWidth="1"/>
    <col min="3861" max="3861" width="8.125" style="52" customWidth="1"/>
    <col min="3862" max="3862" width="10.75" style="52" customWidth="1"/>
    <col min="3863" max="3863" width="6.625" style="52" customWidth="1"/>
    <col min="3864" max="3866" width="6.125" style="52" customWidth="1"/>
    <col min="3867" max="3868" width="8.75" style="52" customWidth="1"/>
    <col min="3869" max="3869" width="8.625" style="52" customWidth="1"/>
    <col min="3870" max="3870" width="7.25" style="52" customWidth="1"/>
    <col min="3871" max="3871" width="6.25" style="52" customWidth="1"/>
    <col min="3872" max="4097" width="9" style="52"/>
    <col min="4098" max="4098" width="12.625" style="52" customWidth="1"/>
    <col min="4099" max="4099" width="7.75" style="52" customWidth="1"/>
    <col min="4100" max="4100" width="6.875" style="52" customWidth="1"/>
    <col min="4101" max="4101" width="6.5" style="52" customWidth="1"/>
    <col min="4102" max="4102" width="5.5" style="52" customWidth="1"/>
    <col min="4103" max="4103" width="7.625" style="52" customWidth="1"/>
    <col min="4104" max="4104" width="7.75" style="52" customWidth="1"/>
    <col min="4105" max="4105" width="7.25" style="52" customWidth="1"/>
    <col min="4106" max="4106" width="5.625" style="52" customWidth="1"/>
    <col min="4107" max="4107" width="5.375" style="52" customWidth="1"/>
    <col min="4108" max="4108" width="5.25" style="52" customWidth="1"/>
    <col min="4109" max="4109" width="6.375" style="52" customWidth="1"/>
    <col min="4110" max="4110" width="7" style="52" customWidth="1"/>
    <col min="4111" max="4111" width="5.625" style="52" customWidth="1"/>
    <col min="4112" max="4112" width="6" style="52" customWidth="1"/>
    <col min="4113" max="4113" width="5.25" style="52" customWidth="1"/>
    <col min="4114" max="4114" width="5.125" style="52" customWidth="1"/>
    <col min="4115" max="4115" width="16.5" style="52" customWidth="1"/>
    <col min="4116" max="4116" width="5.75" style="52" customWidth="1"/>
    <col min="4117" max="4117" width="8.125" style="52" customWidth="1"/>
    <col min="4118" max="4118" width="10.75" style="52" customWidth="1"/>
    <col min="4119" max="4119" width="6.625" style="52" customWidth="1"/>
    <col min="4120" max="4122" width="6.125" style="52" customWidth="1"/>
    <col min="4123" max="4124" width="8.75" style="52" customWidth="1"/>
    <col min="4125" max="4125" width="8.625" style="52" customWidth="1"/>
    <col min="4126" max="4126" width="7.25" style="52" customWidth="1"/>
    <col min="4127" max="4127" width="6.25" style="52" customWidth="1"/>
    <col min="4128" max="4353" width="9" style="52"/>
    <col min="4354" max="4354" width="12.625" style="52" customWidth="1"/>
    <col min="4355" max="4355" width="7.75" style="52" customWidth="1"/>
    <col min="4356" max="4356" width="6.875" style="52" customWidth="1"/>
    <col min="4357" max="4357" width="6.5" style="52" customWidth="1"/>
    <col min="4358" max="4358" width="5.5" style="52" customWidth="1"/>
    <col min="4359" max="4359" width="7.625" style="52" customWidth="1"/>
    <col min="4360" max="4360" width="7.75" style="52" customWidth="1"/>
    <col min="4361" max="4361" width="7.25" style="52" customWidth="1"/>
    <col min="4362" max="4362" width="5.625" style="52" customWidth="1"/>
    <col min="4363" max="4363" width="5.375" style="52" customWidth="1"/>
    <col min="4364" max="4364" width="5.25" style="52" customWidth="1"/>
    <col min="4365" max="4365" width="6.375" style="52" customWidth="1"/>
    <col min="4366" max="4366" width="7" style="52" customWidth="1"/>
    <col min="4367" max="4367" width="5.625" style="52" customWidth="1"/>
    <col min="4368" max="4368" width="6" style="52" customWidth="1"/>
    <col min="4369" max="4369" width="5.25" style="52" customWidth="1"/>
    <col min="4370" max="4370" width="5.125" style="52" customWidth="1"/>
    <col min="4371" max="4371" width="16.5" style="52" customWidth="1"/>
    <col min="4372" max="4372" width="5.75" style="52" customWidth="1"/>
    <col min="4373" max="4373" width="8.125" style="52" customWidth="1"/>
    <col min="4374" max="4374" width="10.75" style="52" customWidth="1"/>
    <col min="4375" max="4375" width="6.625" style="52" customWidth="1"/>
    <col min="4376" max="4378" width="6.125" style="52" customWidth="1"/>
    <col min="4379" max="4380" width="8.75" style="52" customWidth="1"/>
    <col min="4381" max="4381" width="8.625" style="52" customWidth="1"/>
    <col min="4382" max="4382" width="7.25" style="52" customWidth="1"/>
    <col min="4383" max="4383" width="6.25" style="52" customWidth="1"/>
    <col min="4384" max="4609" width="9" style="52"/>
    <col min="4610" max="4610" width="12.625" style="52" customWidth="1"/>
    <col min="4611" max="4611" width="7.75" style="52" customWidth="1"/>
    <col min="4612" max="4612" width="6.875" style="52" customWidth="1"/>
    <col min="4613" max="4613" width="6.5" style="52" customWidth="1"/>
    <col min="4614" max="4614" width="5.5" style="52" customWidth="1"/>
    <col min="4615" max="4615" width="7.625" style="52" customWidth="1"/>
    <col min="4616" max="4616" width="7.75" style="52" customWidth="1"/>
    <col min="4617" max="4617" width="7.25" style="52" customWidth="1"/>
    <col min="4618" max="4618" width="5.625" style="52" customWidth="1"/>
    <col min="4619" max="4619" width="5.375" style="52" customWidth="1"/>
    <col min="4620" max="4620" width="5.25" style="52" customWidth="1"/>
    <col min="4621" max="4621" width="6.375" style="52" customWidth="1"/>
    <col min="4622" max="4622" width="7" style="52" customWidth="1"/>
    <col min="4623" max="4623" width="5.625" style="52" customWidth="1"/>
    <col min="4624" max="4624" width="6" style="52" customWidth="1"/>
    <col min="4625" max="4625" width="5.25" style="52" customWidth="1"/>
    <col min="4626" max="4626" width="5.125" style="52" customWidth="1"/>
    <col min="4627" max="4627" width="16.5" style="52" customWidth="1"/>
    <col min="4628" max="4628" width="5.75" style="52" customWidth="1"/>
    <col min="4629" max="4629" width="8.125" style="52" customWidth="1"/>
    <col min="4630" max="4630" width="10.75" style="52" customWidth="1"/>
    <col min="4631" max="4631" width="6.625" style="52" customWidth="1"/>
    <col min="4632" max="4634" width="6.125" style="52" customWidth="1"/>
    <col min="4635" max="4636" width="8.75" style="52" customWidth="1"/>
    <col min="4637" max="4637" width="8.625" style="52" customWidth="1"/>
    <col min="4638" max="4638" width="7.25" style="52" customWidth="1"/>
    <col min="4639" max="4639" width="6.25" style="52" customWidth="1"/>
    <col min="4640" max="4865" width="9" style="52"/>
    <col min="4866" max="4866" width="12.625" style="52" customWidth="1"/>
    <col min="4867" max="4867" width="7.75" style="52" customWidth="1"/>
    <col min="4868" max="4868" width="6.875" style="52" customWidth="1"/>
    <col min="4869" max="4869" width="6.5" style="52" customWidth="1"/>
    <col min="4870" max="4870" width="5.5" style="52" customWidth="1"/>
    <col min="4871" max="4871" width="7.625" style="52" customWidth="1"/>
    <col min="4872" max="4872" width="7.75" style="52" customWidth="1"/>
    <col min="4873" max="4873" width="7.25" style="52" customWidth="1"/>
    <col min="4874" max="4874" width="5.625" style="52" customWidth="1"/>
    <col min="4875" max="4875" width="5.375" style="52" customWidth="1"/>
    <col min="4876" max="4876" width="5.25" style="52" customWidth="1"/>
    <col min="4877" max="4877" width="6.375" style="52" customWidth="1"/>
    <col min="4878" max="4878" width="7" style="52" customWidth="1"/>
    <col min="4879" max="4879" width="5.625" style="52" customWidth="1"/>
    <col min="4880" max="4880" width="6" style="52" customWidth="1"/>
    <col min="4881" max="4881" width="5.25" style="52" customWidth="1"/>
    <col min="4882" max="4882" width="5.125" style="52" customWidth="1"/>
    <col min="4883" max="4883" width="16.5" style="52" customWidth="1"/>
    <col min="4884" max="4884" width="5.75" style="52" customWidth="1"/>
    <col min="4885" max="4885" width="8.125" style="52" customWidth="1"/>
    <col min="4886" max="4886" width="10.75" style="52" customWidth="1"/>
    <col min="4887" max="4887" width="6.625" style="52" customWidth="1"/>
    <col min="4888" max="4890" width="6.125" style="52" customWidth="1"/>
    <col min="4891" max="4892" width="8.75" style="52" customWidth="1"/>
    <col min="4893" max="4893" width="8.625" style="52" customWidth="1"/>
    <col min="4894" max="4894" width="7.25" style="52" customWidth="1"/>
    <col min="4895" max="4895" width="6.25" style="52" customWidth="1"/>
    <col min="4896" max="5121" width="9" style="52"/>
    <col min="5122" max="5122" width="12.625" style="52" customWidth="1"/>
    <col min="5123" max="5123" width="7.75" style="52" customWidth="1"/>
    <col min="5124" max="5124" width="6.875" style="52" customWidth="1"/>
    <col min="5125" max="5125" width="6.5" style="52" customWidth="1"/>
    <col min="5126" max="5126" width="5.5" style="52" customWidth="1"/>
    <col min="5127" max="5127" width="7.625" style="52" customWidth="1"/>
    <col min="5128" max="5128" width="7.75" style="52" customWidth="1"/>
    <col min="5129" max="5129" width="7.25" style="52" customWidth="1"/>
    <col min="5130" max="5130" width="5.625" style="52" customWidth="1"/>
    <col min="5131" max="5131" width="5.375" style="52" customWidth="1"/>
    <col min="5132" max="5132" width="5.25" style="52" customWidth="1"/>
    <col min="5133" max="5133" width="6.375" style="52" customWidth="1"/>
    <col min="5134" max="5134" width="7" style="52" customWidth="1"/>
    <col min="5135" max="5135" width="5.625" style="52" customWidth="1"/>
    <col min="5136" max="5136" width="6" style="52" customWidth="1"/>
    <col min="5137" max="5137" width="5.25" style="52" customWidth="1"/>
    <col min="5138" max="5138" width="5.125" style="52" customWidth="1"/>
    <col min="5139" max="5139" width="16.5" style="52" customWidth="1"/>
    <col min="5140" max="5140" width="5.75" style="52" customWidth="1"/>
    <col min="5141" max="5141" width="8.125" style="52" customWidth="1"/>
    <col min="5142" max="5142" width="10.75" style="52" customWidth="1"/>
    <col min="5143" max="5143" width="6.625" style="52" customWidth="1"/>
    <col min="5144" max="5146" width="6.125" style="52" customWidth="1"/>
    <col min="5147" max="5148" width="8.75" style="52" customWidth="1"/>
    <col min="5149" max="5149" width="8.625" style="52" customWidth="1"/>
    <col min="5150" max="5150" width="7.25" style="52" customWidth="1"/>
    <col min="5151" max="5151" width="6.25" style="52" customWidth="1"/>
    <col min="5152" max="5377" width="9" style="52"/>
    <col min="5378" max="5378" width="12.625" style="52" customWidth="1"/>
    <col min="5379" max="5379" width="7.75" style="52" customWidth="1"/>
    <col min="5380" max="5380" width="6.875" style="52" customWidth="1"/>
    <col min="5381" max="5381" width="6.5" style="52" customWidth="1"/>
    <col min="5382" max="5382" width="5.5" style="52" customWidth="1"/>
    <col min="5383" max="5383" width="7.625" style="52" customWidth="1"/>
    <col min="5384" max="5384" width="7.75" style="52" customWidth="1"/>
    <col min="5385" max="5385" width="7.25" style="52" customWidth="1"/>
    <col min="5386" max="5386" width="5.625" style="52" customWidth="1"/>
    <col min="5387" max="5387" width="5.375" style="52" customWidth="1"/>
    <col min="5388" max="5388" width="5.25" style="52" customWidth="1"/>
    <col min="5389" max="5389" width="6.375" style="52" customWidth="1"/>
    <col min="5390" max="5390" width="7" style="52" customWidth="1"/>
    <col min="5391" max="5391" width="5.625" style="52" customWidth="1"/>
    <col min="5392" max="5392" width="6" style="52" customWidth="1"/>
    <col min="5393" max="5393" width="5.25" style="52" customWidth="1"/>
    <col min="5394" max="5394" width="5.125" style="52" customWidth="1"/>
    <col min="5395" max="5395" width="16.5" style="52" customWidth="1"/>
    <col min="5396" max="5396" width="5.75" style="52" customWidth="1"/>
    <col min="5397" max="5397" width="8.125" style="52" customWidth="1"/>
    <col min="5398" max="5398" width="10.75" style="52" customWidth="1"/>
    <col min="5399" max="5399" width="6.625" style="52" customWidth="1"/>
    <col min="5400" max="5402" width="6.125" style="52" customWidth="1"/>
    <col min="5403" max="5404" width="8.75" style="52" customWidth="1"/>
    <col min="5405" max="5405" width="8.625" style="52" customWidth="1"/>
    <col min="5406" max="5406" width="7.25" style="52" customWidth="1"/>
    <col min="5407" max="5407" width="6.25" style="52" customWidth="1"/>
    <col min="5408" max="5633" width="9" style="52"/>
    <col min="5634" max="5634" width="12.625" style="52" customWidth="1"/>
    <col min="5635" max="5635" width="7.75" style="52" customWidth="1"/>
    <col min="5636" max="5636" width="6.875" style="52" customWidth="1"/>
    <col min="5637" max="5637" width="6.5" style="52" customWidth="1"/>
    <col min="5638" max="5638" width="5.5" style="52" customWidth="1"/>
    <col min="5639" max="5639" width="7.625" style="52" customWidth="1"/>
    <col min="5640" max="5640" width="7.75" style="52" customWidth="1"/>
    <col min="5641" max="5641" width="7.25" style="52" customWidth="1"/>
    <col min="5642" max="5642" width="5.625" style="52" customWidth="1"/>
    <col min="5643" max="5643" width="5.375" style="52" customWidth="1"/>
    <col min="5644" max="5644" width="5.25" style="52" customWidth="1"/>
    <col min="5645" max="5645" width="6.375" style="52" customWidth="1"/>
    <col min="5646" max="5646" width="7" style="52" customWidth="1"/>
    <col min="5647" max="5647" width="5.625" style="52" customWidth="1"/>
    <col min="5648" max="5648" width="6" style="52" customWidth="1"/>
    <col min="5649" max="5649" width="5.25" style="52" customWidth="1"/>
    <col min="5650" max="5650" width="5.125" style="52" customWidth="1"/>
    <col min="5651" max="5651" width="16.5" style="52" customWidth="1"/>
    <col min="5652" max="5652" width="5.75" style="52" customWidth="1"/>
    <col min="5653" max="5653" width="8.125" style="52" customWidth="1"/>
    <col min="5654" max="5654" width="10.75" style="52" customWidth="1"/>
    <col min="5655" max="5655" width="6.625" style="52" customWidth="1"/>
    <col min="5656" max="5658" width="6.125" style="52" customWidth="1"/>
    <col min="5659" max="5660" width="8.75" style="52" customWidth="1"/>
    <col min="5661" max="5661" width="8.625" style="52" customWidth="1"/>
    <col min="5662" max="5662" width="7.25" style="52" customWidth="1"/>
    <col min="5663" max="5663" width="6.25" style="52" customWidth="1"/>
    <col min="5664" max="5889" width="9" style="52"/>
    <col min="5890" max="5890" width="12.625" style="52" customWidth="1"/>
    <col min="5891" max="5891" width="7.75" style="52" customWidth="1"/>
    <col min="5892" max="5892" width="6.875" style="52" customWidth="1"/>
    <col min="5893" max="5893" width="6.5" style="52" customWidth="1"/>
    <col min="5894" max="5894" width="5.5" style="52" customWidth="1"/>
    <col min="5895" max="5895" width="7.625" style="52" customWidth="1"/>
    <col min="5896" max="5896" width="7.75" style="52" customWidth="1"/>
    <col min="5897" max="5897" width="7.25" style="52" customWidth="1"/>
    <col min="5898" max="5898" width="5.625" style="52" customWidth="1"/>
    <col min="5899" max="5899" width="5.375" style="52" customWidth="1"/>
    <col min="5900" max="5900" width="5.25" style="52" customWidth="1"/>
    <col min="5901" max="5901" width="6.375" style="52" customWidth="1"/>
    <col min="5902" max="5902" width="7" style="52" customWidth="1"/>
    <col min="5903" max="5903" width="5.625" style="52" customWidth="1"/>
    <col min="5904" max="5904" width="6" style="52" customWidth="1"/>
    <col min="5905" max="5905" width="5.25" style="52" customWidth="1"/>
    <col min="5906" max="5906" width="5.125" style="52" customWidth="1"/>
    <col min="5907" max="5907" width="16.5" style="52" customWidth="1"/>
    <col min="5908" max="5908" width="5.75" style="52" customWidth="1"/>
    <col min="5909" max="5909" width="8.125" style="52" customWidth="1"/>
    <col min="5910" max="5910" width="10.75" style="52" customWidth="1"/>
    <col min="5911" max="5911" width="6.625" style="52" customWidth="1"/>
    <col min="5912" max="5914" width="6.125" style="52" customWidth="1"/>
    <col min="5915" max="5916" width="8.75" style="52" customWidth="1"/>
    <col min="5917" max="5917" width="8.625" style="52" customWidth="1"/>
    <col min="5918" max="5918" width="7.25" style="52" customWidth="1"/>
    <col min="5919" max="5919" width="6.25" style="52" customWidth="1"/>
    <col min="5920" max="6145" width="9" style="52"/>
    <col min="6146" max="6146" width="12.625" style="52" customWidth="1"/>
    <col min="6147" max="6147" width="7.75" style="52" customWidth="1"/>
    <col min="6148" max="6148" width="6.875" style="52" customWidth="1"/>
    <col min="6149" max="6149" width="6.5" style="52" customWidth="1"/>
    <col min="6150" max="6150" width="5.5" style="52" customWidth="1"/>
    <col min="6151" max="6151" width="7.625" style="52" customWidth="1"/>
    <col min="6152" max="6152" width="7.75" style="52" customWidth="1"/>
    <col min="6153" max="6153" width="7.25" style="52" customWidth="1"/>
    <col min="6154" max="6154" width="5.625" style="52" customWidth="1"/>
    <col min="6155" max="6155" width="5.375" style="52" customWidth="1"/>
    <col min="6156" max="6156" width="5.25" style="52" customWidth="1"/>
    <col min="6157" max="6157" width="6.375" style="52" customWidth="1"/>
    <col min="6158" max="6158" width="7" style="52" customWidth="1"/>
    <col min="6159" max="6159" width="5.625" style="52" customWidth="1"/>
    <col min="6160" max="6160" width="6" style="52" customWidth="1"/>
    <col min="6161" max="6161" width="5.25" style="52" customWidth="1"/>
    <col min="6162" max="6162" width="5.125" style="52" customWidth="1"/>
    <col min="6163" max="6163" width="16.5" style="52" customWidth="1"/>
    <col min="6164" max="6164" width="5.75" style="52" customWidth="1"/>
    <col min="6165" max="6165" width="8.125" style="52" customWidth="1"/>
    <col min="6166" max="6166" width="10.75" style="52" customWidth="1"/>
    <col min="6167" max="6167" width="6.625" style="52" customWidth="1"/>
    <col min="6168" max="6170" width="6.125" style="52" customWidth="1"/>
    <col min="6171" max="6172" width="8.75" style="52" customWidth="1"/>
    <col min="6173" max="6173" width="8.625" style="52" customWidth="1"/>
    <col min="6174" max="6174" width="7.25" style="52" customWidth="1"/>
    <col min="6175" max="6175" width="6.25" style="52" customWidth="1"/>
    <col min="6176" max="6401" width="9" style="52"/>
    <col min="6402" max="6402" width="12.625" style="52" customWidth="1"/>
    <col min="6403" max="6403" width="7.75" style="52" customWidth="1"/>
    <col min="6404" max="6404" width="6.875" style="52" customWidth="1"/>
    <col min="6405" max="6405" width="6.5" style="52" customWidth="1"/>
    <col min="6406" max="6406" width="5.5" style="52" customWidth="1"/>
    <col min="6407" max="6407" width="7.625" style="52" customWidth="1"/>
    <col min="6408" max="6408" width="7.75" style="52" customWidth="1"/>
    <col min="6409" max="6409" width="7.25" style="52" customWidth="1"/>
    <col min="6410" max="6410" width="5.625" style="52" customWidth="1"/>
    <col min="6411" max="6411" width="5.375" style="52" customWidth="1"/>
    <col min="6412" max="6412" width="5.25" style="52" customWidth="1"/>
    <col min="6413" max="6413" width="6.375" style="52" customWidth="1"/>
    <col min="6414" max="6414" width="7" style="52" customWidth="1"/>
    <col min="6415" max="6415" width="5.625" style="52" customWidth="1"/>
    <col min="6416" max="6416" width="6" style="52" customWidth="1"/>
    <col min="6417" max="6417" width="5.25" style="52" customWidth="1"/>
    <col min="6418" max="6418" width="5.125" style="52" customWidth="1"/>
    <col min="6419" max="6419" width="16.5" style="52" customWidth="1"/>
    <col min="6420" max="6420" width="5.75" style="52" customWidth="1"/>
    <col min="6421" max="6421" width="8.125" style="52" customWidth="1"/>
    <col min="6422" max="6422" width="10.75" style="52" customWidth="1"/>
    <col min="6423" max="6423" width="6.625" style="52" customWidth="1"/>
    <col min="6424" max="6426" width="6.125" style="52" customWidth="1"/>
    <col min="6427" max="6428" width="8.75" style="52" customWidth="1"/>
    <col min="6429" max="6429" width="8.625" style="52" customWidth="1"/>
    <col min="6430" max="6430" width="7.25" style="52" customWidth="1"/>
    <col min="6431" max="6431" width="6.25" style="52" customWidth="1"/>
    <col min="6432" max="6657" width="9" style="52"/>
    <col min="6658" max="6658" width="12.625" style="52" customWidth="1"/>
    <col min="6659" max="6659" width="7.75" style="52" customWidth="1"/>
    <col min="6660" max="6660" width="6.875" style="52" customWidth="1"/>
    <col min="6661" max="6661" width="6.5" style="52" customWidth="1"/>
    <col min="6662" max="6662" width="5.5" style="52" customWidth="1"/>
    <col min="6663" max="6663" width="7.625" style="52" customWidth="1"/>
    <col min="6664" max="6664" width="7.75" style="52" customWidth="1"/>
    <col min="6665" max="6665" width="7.25" style="52" customWidth="1"/>
    <col min="6666" max="6666" width="5.625" style="52" customWidth="1"/>
    <col min="6667" max="6667" width="5.375" style="52" customWidth="1"/>
    <col min="6668" max="6668" width="5.25" style="52" customWidth="1"/>
    <col min="6669" max="6669" width="6.375" style="52" customWidth="1"/>
    <col min="6670" max="6670" width="7" style="52" customWidth="1"/>
    <col min="6671" max="6671" width="5.625" style="52" customWidth="1"/>
    <col min="6672" max="6672" width="6" style="52" customWidth="1"/>
    <col min="6673" max="6673" width="5.25" style="52" customWidth="1"/>
    <col min="6674" max="6674" width="5.125" style="52" customWidth="1"/>
    <col min="6675" max="6675" width="16.5" style="52" customWidth="1"/>
    <col min="6676" max="6676" width="5.75" style="52" customWidth="1"/>
    <col min="6677" max="6677" width="8.125" style="52" customWidth="1"/>
    <col min="6678" max="6678" width="10.75" style="52" customWidth="1"/>
    <col min="6679" max="6679" width="6.625" style="52" customWidth="1"/>
    <col min="6680" max="6682" width="6.125" style="52" customWidth="1"/>
    <col min="6683" max="6684" width="8.75" style="52" customWidth="1"/>
    <col min="6685" max="6685" width="8.625" style="52" customWidth="1"/>
    <col min="6686" max="6686" width="7.25" style="52" customWidth="1"/>
    <col min="6687" max="6687" width="6.25" style="52" customWidth="1"/>
    <col min="6688" max="6913" width="9" style="52"/>
    <col min="6914" max="6914" width="12.625" style="52" customWidth="1"/>
    <col min="6915" max="6915" width="7.75" style="52" customWidth="1"/>
    <col min="6916" max="6916" width="6.875" style="52" customWidth="1"/>
    <col min="6917" max="6917" width="6.5" style="52" customWidth="1"/>
    <col min="6918" max="6918" width="5.5" style="52" customWidth="1"/>
    <col min="6919" max="6919" width="7.625" style="52" customWidth="1"/>
    <col min="6920" max="6920" width="7.75" style="52" customWidth="1"/>
    <col min="6921" max="6921" width="7.25" style="52" customWidth="1"/>
    <col min="6922" max="6922" width="5.625" style="52" customWidth="1"/>
    <col min="6923" max="6923" width="5.375" style="52" customWidth="1"/>
    <col min="6924" max="6924" width="5.25" style="52" customWidth="1"/>
    <col min="6925" max="6925" width="6.375" style="52" customWidth="1"/>
    <col min="6926" max="6926" width="7" style="52" customWidth="1"/>
    <col min="6927" max="6927" width="5.625" style="52" customWidth="1"/>
    <col min="6928" max="6928" width="6" style="52" customWidth="1"/>
    <col min="6929" max="6929" width="5.25" style="52" customWidth="1"/>
    <col min="6930" max="6930" width="5.125" style="52" customWidth="1"/>
    <col min="6931" max="6931" width="16.5" style="52" customWidth="1"/>
    <col min="6932" max="6932" width="5.75" style="52" customWidth="1"/>
    <col min="6933" max="6933" width="8.125" style="52" customWidth="1"/>
    <col min="6934" max="6934" width="10.75" style="52" customWidth="1"/>
    <col min="6935" max="6935" width="6.625" style="52" customWidth="1"/>
    <col min="6936" max="6938" width="6.125" style="52" customWidth="1"/>
    <col min="6939" max="6940" width="8.75" style="52" customWidth="1"/>
    <col min="6941" max="6941" width="8.625" style="52" customWidth="1"/>
    <col min="6942" max="6942" width="7.25" style="52" customWidth="1"/>
    <col min="6943" max="6943" width="6.25" style="52" customWidth="1"/>
    <col min="6944" max="7169" width="9" style="52"/>
    <col min="7170" max="7170" width="12.625" style="52" customWidth="1"/>
    <col min="7171" max="7171" width="7.75" style="52" customWidth="1"/>
    <col min="7172" max="7172" width="6.875" style="52" customWidth="1"/>
    <col min="7173" max="7173" width="6.5" style="52" customWidth="1"/>
    <col min="7174" max="7174" width="5.5" style="52" customWidth="1"/>
    <col min="7175" max="7175" width="7.625" style="52" customWidth="1"/>
    <col min="7176" max="7176" width="7.75" style="52" customWidth="1"/>
    <col min="7177" max="7177" width="7.25" style="52" customWidth="1"/>
    <col min="7178" max="7178" width="5.625" style="52" customWidth="1"/>
    <col min="7179" max="7179" width="5.375" style="52" customWidth="1"/>
    <col min="7180" max="7180" width="5.25" style="52" customWidth="1"/>
    <col min="7181" max="7181" width="6.375" style="52" customWidth="1"/>
    <col min="7182" max="7182" width="7" style="52" customWidth="1"/>
    <col min="7183" max="7183" width="5.625" style="52" customWidth="1"/>
    <col min="7184" max="7184" width="6" style="52" customWidth="1"/>
    <col min="7185" max="7185" width="5.25" style="52" customWidth="1"/>
    <col min="7186" max="7186" width="5.125" style="52" customWidth="1"/>
    <col min="7187" max="7187" width="16.5" style="52" customWidth="1"/>
    <col min="7188" max="7188" width="5.75" style="52" customWidth="1"/>
    <col min="7189" max="7189" width="8.125" style="52" customWidth="1"/>
    <col min="7190" max="7190" width="10.75" style="52" customWidth="1"/>
    <col min="7191" max="7191" width="6.625" style="52" customWidth="1"/>
    <col min="7192" max="7194" width="6.125" style="52" customWidth="1"/>
    <col min="7195" max="7196" width="8.75" style="52" customWidth="1"/>
    <col min="7197" max="7197" width="8.625" style="52" customWidth="1"/>
    <col min="7198" max="7198" width="7.25" style="52" customWidth="1"/>
    <col min="7199" max="7199" width="6.25" style="52" customWidth="1"/>
    <col min="7200" max="7425" width="9" style="52"/>
    <col min="7426" max="7426" width="12.625" style="52" customWidth="1"/>
    <col min="7427" max="7427" width="7.75" style="52" customWidth="1"/>
    <col min="7428" max="7428" width="6.875" style="52" customWidth="1"/>
    <col min="7429" max="7429" width="6.5" style="52" customWidth="1"/>
    <col min="7430" max="7430" width="5.5" style="52" customWidth="1"/>
    <col min="7431" max="7431" width="7.625" style="52" customWidth="1"/>
    <col min="7432" max="7432" width="7.75" style="52" customWidth="1"/>
    <col min="7433" max="7433" width="7.25" style="52" customWidth="1"/>
    <col min="7434" max="7434" width="5.625" style="52" customWidth="1"/>
    <col min="7435" max="7435" width="5.375" style="52" customWidth="1"/>
    <col min="7436" max="7436" width="5.25" style="52" customWidth="1"/>
    <col min="7437" max="7437" width="6.375" style="52" customWidth="1"/>
    <col min="7438" max="7438" width="7" style="52" customWidth="1"/>
    <col min="7439" max="7439" width="5.625" style="52" customWidth="1"/>
    <col min="7440" max="7440" width="6" style="52" customWidth="1"/>
    <col min="7441" max="7441" width="5.25" style="52" customWidth="1"/>
    <col min="7442" max="7442" width="5.125" style="52" customWidth="1"/>
    <col min="7443" max="7443" width="16.5" style="52" customWidth="1"/>
    <col min="7444" max="7444" width="5.75" style="52" customWidth="1"/>
    <col min="7445" max="7445" width="8.125" style="52" customWidth="1"/>
    <col min="7446" max="7446" width="10.75" style="52" customWidth="1"/>
    <col min="7447" max="7447" width="6.625" style="52" customWidth="1"/>
    <col min="7448" max="7450" width="6.125" style="52" customWidth="1"/>
    <col min="7451" max="7452" width="8.75" style="52" customWidth="1"/>
    <col min="7453" max="7453" width="8.625" style="52" customWidth="1"/>
    <col min="7454" max="7454" width="7.25" style="52" customWidth="1"/>
    <col min="7455" max="7455" width="6.25" style="52" customWidth="1"/>
    <col min="7456" max="7681" width="9" style="52"/>
    <col min="7682" max="7682" width="12.625" style="52" customWidth="1"/>
    <col min="7683" max="7683" width="7.75" style="52" customWidth="1"/>
    <col min="7684" max="7684" width="6.875" style="52" customWidth="1"/>
    <col min="7685" max="7685" width="6.5" style="52" customWidth="1"/>
    <col min="7686" max="7686" width="5.5" style="52" customWidth="1"/>
    <col min="7687" max="7687" width="7.625" style="52" customWidth="1"/>
    <col min="7688" max="7688" width="7.75" style="52" customWidth="1"/>
    <col min="7689" max="7689" width="7.25" style="52" customWidth="1"/>
    <col min="7690" max="7690" width="5.625" style="52" customWidth="1"/>
    <col min="7691" max="7691" width="5.375" style="52" customWidth="1"/>
    <col min="7692" max="7692" width="5.25" style="52" customWidth="1"/>
    <col min="7693" max="7693" width="6.375" style="52" customWidth="1"/>
    <col min="7694" max="7694" width="7" style="52" customWidth="1"/>
    <col min="7695" max="7695" width="5.625" style="52" customWidth="1"/>
    <col min="7696" max="7696" width="6" style="52" customWidth="1"/>
    <col min="7697" max="7697" width="5.25" style="52" customWidth="1"/>
    <col min="7698" max="7698" width="5.125" style="52" customWidth="1"/>
    <col min="7699" max="7699" width="16.5" style="52" customWidth="1"/>
    <col min="7700" max="7700" width="5.75" style="52" customWidth="1"/>
    <col min="7701" max="7701" width="8.125" style="52" customWidth="1"/>
    <col min="7702" max="7702" width="10.75" style="52" customWidth="1"/>
    <col min="7703" max="7703" width="6.625" style="52" customWidth="1"/>
    <col min="7704" max="7706" width="6.125" style="52" customWidth="1"/>
    <col min="7707" max="7708" width="8.75" style="52" customWidth="1"/>
    <col min="7709" max="7709" width="8.625" style="52" customWidth="1"/>
    <col min="7710" max="7710" width="7.25" style="52" customWidth="1"/>
    <col min="7711" max="7711" width="6.25" style="52" customWidth="1"/>
    <col min="7712" max="7937" width="9" style="52"/>
    <col min="7938" max="7938" width="12.625" style="52" customWidth="1"/>
    <col min="7939" max="7939" width="7.75" style="52" customWidth="1"/>
    <col min="7940" max="7940" width="6.875" style="52" customWidth="1"/>
    <col min="7941" max="7941" width="6.5" style="52" customWidth="1"/>
    <col min="7942" max="7942" width="5.5" style="52" customWidth="1"/>
    <col min="7943" max="7943" width="7.625" style="52" customWidth="1"/>
    <col min="7944" max="7944" width="7.75" style="52" customWidth="1"/>
    <col min="7945" max="7945" width="7.25" style="52" customWidth="1"/>
    <col min="7946" max="7946" width="5.625" style="52" customWidth="1"/>
    <col min="7947" max="7947" width="5.375" style="52" customWidth="1"/>
    <col min="7948" max="7948" width="5.25" style="52" customWidth="1"/>
    <col min="7949" max="7949" width="6.375" style="52" customWidth="1"/>
    <col min="7950" max="7950" width="7" style="52" customWidth="1"/>
    <col min="7951" max="7951" width="5.625" style="52" customWidth="1"/>
    <col min="7952" max="7952" width="6" style="52" customWidth="1"/>
    <col min="7953" max="7953" width="5.25" style="52" customWidth="1"/>
    <col min="7954" max="7954" width="5.125" style="52" customWidth="1"/>
    <col min="7955" max="7955" width="16.5" style="52" customWidth="1"/>
    <col min="7956" max="7956" width="5.75" style="52" customWidth="1"/>
    <col min="7957" max="7957" width="8.125" style="52" customWidth="1"/>
    <col min="7958" max="7958" width="10.75" style="52" customWidth="1"/>
    <col min="7959" max="7959" width="6.625" style="52" customWidth="1"/>
    <col min="7960" max="7962" width="6.125" style="52" customWidth="1"/>
    <col min="7963" max="7964" width="8.75" style="52" customWidth="1"/>
    <col min="7965" max="7965" width="8.625" style="52" customWidth="1"/>
    <col min="7966" max="7966" width="7.25" style="52" customWidth="1"/>
    <col min="7967" max="7967" width="6.25" style="52" customWidth="1"/>
    <col min="7968" max="8193" width="9" style="52"/>
    <col min="8194" max="8194" width="12.625" style="52" customWidth="1"/>
    <col min="8195" max="8195" width="7.75" style="52" customWidth="1"/>
    <col min="8196" max="8196" width="6.875" style="52" customWidth="1"/>
    <col min="8197" max="8197" width="6.5" style="52" customWidth="1"/>
    <col min="8198" max="8198" width="5.5" style="52" customWidth="1"/>
    <col min="8199" max="8199" width="7.625" style="52" customWidth="1"/>
    <col min="8200" max="8200" width="7.75" style="52" customWidth="1"/>
    <col min="8201" max="8201" width="7.25" style="52" customWidth="1"/>
    <col min="8202" max="8202" width="5.625" style="52" customWidth="1"/>
    <col min="8203" max="8203" width="5.375" style="52" customWidth="1"/>
    <col min="8204" max="8204" width="5.25" style="52" customWidth="1"/>
    <col min="8205" max="8205" width="6.375" style="52" customWidth="1"/>
    <col min="8206" max="8206" width="7" style="52" customWidth="1"/>
    <col min="8207" max="8207" width="5.625" style="52" customWidth="1"/>
    <col min="8208" max="8208" width="6" style="52" customWidth="1"/>
    <col min="8209" max="8209" width="5.25" style="52" customWidth="1"/>
    <col min="8210" max="8210" width="5.125" style="52" customWidth="1"/>
    <col min="8211" max="8211" width="16.5" style="52" customWidth="1"/>
    <col min="8212" max="8212" width="5.75" style="52" customWidth="1"/>
    <col min="8213" max="8213" width="8.125" style="52" customWidth="1"/>
    <col min="8214" max="8214" width="10.75" style="52" customWidth="1"/>
    <col min="8215" max="8215" width="6.625" style="52" customWidth="1"/>
    <col min="8216" max="8218" width="6.125" style="52" customWidth="1"/>
    <col min="8219" max="8220" width="8.75" style="52" customWidth="1"/>
    <col min="8221" max="8221" width="8.625" style="52" customWidth="1"/>
    <col min="8222" max="8222" width="7.25" style="52" customWidth="1"/>
    <col min="8223" max="8223" width="6.25" style="52" customWidth="1"/>
    <col min="8224" max="8449" width="9" style="52"/>
    <col min="8450" max="8450" width="12.625" style="52" customWidth="1"/>
    <col min="8451" max="8451" width="7.75" style="52" customWidth="1"/>
    <col min="8452" max="8452" width="6.875" style="52" customWidth="1"/>
    <col min="8453" max="8453" width="6.5" style="52" customWidth="1"/>
    <col min="8454" max="8454" width="5.5" style="52" customWidth="1"/>
    <col min="8455" max="8455" width="7.625" style="52" customWidth="1"/>
    <col min="8456" max="8456" width="7.75" style="52" customWidth="1"/>
    <col min="8457" max="8457" width="7.25" style="52" customWidth="1"/>
    <col min="8458" max="8458" width="5.625" style="52" customWidth="1"/>
    <col min="8459" max="8459" width="5.375" style="52" customWidth="1"/>
    <col min="8460" max="8460" width="5.25" style="52" customWidth="1"/>
    <col min="8461" max="8461" width="6.375" style="52" customWidth="1"/>
    <col min="8462" max="8462" width="7" style="52" customWidth="1"/>
    <col min="8463" max="8463" width="5.625" style="52" customWidth="1"/>
    <col min="8464" max="8464" width="6" style="52" customWidth="1"/>
    <col min="8465" max="8465" width="5.25" style="52" customWidth="1"/>
    <col min="8466" max="8466" width="5.125" style="52" customWidth="1"/>
    <col min="8467" max="8467" width="16.5" style="52" customWidth="1"/>
    <col min="8468" max="8468" width="5.75" style="52" customWidth="1"/>
    <col min="8469" max="8469" width="8.125" style="52" customWidth="1"/>
    <col min="8470" max="8470" width="10.75" style="52" customWidth="1"/>
    <col min="8471" max="8471" width="6.625" style="52" customWidth="1"/>
    <col min="8472" max="8474" width="6.125" style="52" customWidth="1"/>
    <col min="8475" max="8476" width="8.75" style="52" customWidth="1"/>
    <col min="8477" max="8477" width="8.625" style="52" customWidth="1"/>
    <col min="8478" max="8478" width="7.25" style="52" customWidth="1"/>
    <col min="8479" max="8479" width="6.25" style="52" customWidth="1"/>
    <col min="8480" max="8705" width="9" style="52"/>
    <col min="8706" max="8706" width="12.625" style="52" customWidth="1"/>
    <col min="8707" max="8707" width="7.75" style="52" customWidth="1"/>
    <col min="8708" max="8708" width="6.875" style="52" customWidth="1"/>
    <col min="8709" max="8709" width="6.5" style="52" customWidth="1"/>
    <col min="8710" max="8710" width="5.5" style="52" customWidth="1"/>
    <col min="8711" max="8711" width="7.625" style="52" customWidth="1"/>
    <col min="8712" max="8712" width="7.75" style="52" customWidth="1"/>
    <col min="8713" max="8713" width="7.25" style="52" customWidth="1"/>
    <col min="8714" max="8714" width="5.625" style="52" customWidth="1"/>
    <col min="8715" max="8715" width="5.375" style="52" customWidth="1"/>
    <col min="8716" max="8716" width="5.25" style="52" customWidth="1"/>
    <col min="8717" max="8717" width="6.375" style="52" customWidth="1"/>
    <col min="8718" max="8718" width="7" style="52" customWidth="1"/>
    <col min="8719" max="8719" width="5.625" style="52" customWidth="1"/>
    <col min="8720" max="8720" width="6" style="52" customWidth="1"/>
    <col min="8721" max="8721" width="5.25" style="52" customWidth="1"/>
    <col min="8722" max="8722" width="5.125" style="52" customWidth="1"/>
    <col min="8723" max="8723" width="16.5" style="52" customWidth="1"/>
    <col min="8724" max="8724" width="5.75" style="52" customWidth="1"/>
    <col min="8725" max="8725" width="8.125" style="52" customWidth="1"/>
    <col min="8726" max="8726" width="10.75" style="52" customWidth="1"/>
    <col min="8727" max="8727" width="6.625" style="52" customWidth="1"/>
    <col min="8728" max="8730" width="6.125" style="52" customWidth="1"/>
    <col min="8731" max="8732" width="8.75" style="52" customWidth="1"/>
    <col min="8733" max="8733" width="8.625" style="52" customWidth="1"/>
    <col min="8734" max="8734" width="7.25" style="52" customWidth="1"/>
    <col min="8735" max="8735" width="6.25" style="52" customWidth="1"/>
    <col min="8736" max="8961" width="9" style="52"/>
    <col min="8962" max="8962" width="12.625" style="52" customWidth="1"/>
    <col min="8963" max="8963" width="7.75" style="52" customWidth="1"/>
    <col min="8964" max="8964" width="6.875" style="52" customWidth="1"/>
    <col min="8965" max="8965" width="6.5" style="52" customWidth="1"/>
    <col min="8966" max="8966" width="5.5" style="52" customWidth="1"/>
    <col min="8967" max="8967" width="7.625" style="52" customWidth="1"/>
    <col min="8968" max="8968" width="7.75" style="52" customWidth="1"/>
    <col min="8969" max="8969" width="7.25" style="52" customWidth="1"/>
    <col min="8970" max="8970" width="5.625" style="52" customWidth="1"/>
    <col min="8971" max="8971" width="5.375" style="52" customWidth="1"/>
    <col min="8972" max="8972" width="5.25" style="52" customWidth="1"/>
    <col min="8973" max="8973" width="6.375" style="52" customWidth="1"/>
    <col min="8974" max="8974" width="7" style="52" customWidth="1"/>
    <col min="8975" max="8975" width="5.625" style="52" customWidth="1"/>
    <col min="8976" max="8976" width="6" style="52" customWidth="1"/>
    <col min="8977" max="8977" width="5.25" style="52" customWidth="1"/>
    <col min="8978" max="8978" width="5.125" style="52" customWidth="1"/>
    <col min="8979" max="8979" width="16.5" style="52" customWidth="1"/>
    <col min="8980" max="8980" width="5.75" style="52" customWidth="1"/>
    <col min="8981" max="8981" width="8.125" style="52" customWidth="1"/>
    <col min="8982" max="8982" width="10.75" style="52" customWidth="1"/>
    <col min="8983" max="8983" width="6.625" style="52" customWidth="1"/>
    <col min="8984" max="8986" width="6.125" style="52" customWidth="1"/>
    <col min="8987" max="8988" width="8.75" style="52" customWidth="1"/>
    <col min="8989" max="8989" width="8.625" style="52" customWidth="1"/>
    <col min="8990" max="8990" width="7.25" style="52" customWidth="1"/>
    <col min="8991" max="8991" width="6.25" style="52" customWidth="1"/>
    <col min="8992" max="9217" width="9" style="52"/>
    <col min="9218" max="9218" width="12.625" style="52" customWidth="1"/>
    <col min="9219" max="9219" width="7.75" style="52" customWidth="1"/>
    <col min="9220" max="9220" width="6.875" style="52" customWidth="1"/>
    <col min="9221" max="9221" width="6.5" style="52" customWidth="1"/>
    <col min="9222" max="9222" width="5.5" style="52" customWidth="1"/>
    <col min="9223" max="9223" width="7.625" style="52" customWidth="1"/>
    <col min="9224" max="9224" width="7.75" style="52" customWidth="1"/>
    <col min="9225" max="9225" width="7.25" style="52" customWidth="1"/>
    <col min="9226" max="9226" width="5.625" style="52" customWidth="1"/>
    <col min="9227" max="9227" width="5.375" style="52" customWidth="1"/>
    <col min="9228" max="9228" width="5.25" style="52" customWidth="1"/>
    <col min="9229" max="9229" width="6.375" style="52" customWidth="1"/>
    <col min="9230" max="9230" width="7" style="52" customWidth="1"/>
    <col min="9231" max="9231" width="5.625" style="52" customWidth="1"/>
    <col min="9232" max="9232" width="6" style="52" customWidth="1"/>
    <col min="9233" max="9233" width="5.25" style="52" customWidth="1"/>
    <col min="9234" max="9234" width="5.125" style="52" customWidth="1"/>
    <col min="9235" max="9235" width="16.5" style="52" customWidth="1"/>
    <col min="9236" max="9236" width="5.75" style="52" customWidth="1"/>
    <col min="9237" max="9237" width="8.125" style="52" customWidth="1"/>
    <col min="9238" max="9238" width="10.75" style="52" customWidth="1"/>
    <col min="9239" max="9239" width="6.625" style="52" customWidth="1"/>
    <col min="9240" max="9242" width="6.125" style="52" customWidth="1"/>
    <col min="9243" max="9244" width="8.75" style="52" customWidth="1"/>
    <col min="9245" max="9245" width="8.625" style="52" customWidth="1"/>
    <col min="9246" max="9246" width="7.25" style="52" customWidth="1"/>
    <col min="9247" max="9247" width="6.25" style="52" customWidth="1"/>
    <col min="9248" max="9473" width="9" style="52"/>
    <col min="9474" max="9474" width="12.625" style="52" customWidth="1"/>
    <col min="9475" max="9475" width="7.75" style="52" customWidth="1"/>
    <col min="9476" max="9476" width="6.875" style="52" customWidth="1"/>
    <col min="9477" max="9477" width="6.5" style="52" customWidth="1"/>
    <col min="9478" max="9478" width="5.5" style="52" customWidth="1"/>
    <col min="9479" max="9479" width="7.625" style="52" customWidth="1"/>
    <col min="9480" max="9480" width="7.75" style="52" customWidth="1"/>
    <col min="9481" max="9481" width="7.25" style="52" customWidth="1"/>
    <col min="9482" max="9482" width="5.625" style="52" customWidth="1"/>
    <col min="9483" max="9483" width="5.375" style="52" customWidth="1"/>
    <col min="9484" max="9484" width="5.25" style="52" customWidth="1"/>
    <col min="9485" max="9485" width="6.375" style="52" customWidth="1"/>
    <col min="9486" max="9486" width="7" style="52" customWidth="1"/>
    <col min="9487" max="9487" width="5.625" style="52" customWidth="1"/>
    <col min="9488" max="9488" width="6" style="52" customWidth="1"/>
    <col min="9489" max="9489" width="5.25" style="52" customWidth="1"/>
    <col min="9490" max="9490" width="5.125" style="52" customWidth="1"/>
    <col min="9491" max="9491" width="16.5" style="52" customWidth="1"/>
    <col min="9492" max="9492" width="5.75" style="52" customWidth="1"/>
    <col min="9493" max="9493" width="8.125" style="52" customWidth="1"/>
    <col min="9494" max="9494" width="10.75" style="52" customWidth="1"/>
    <col min="9495" max="9495" width="6.625" style="52" customWidth="1"/>
    <col min="9496" max="9498" width="6.125" style="52" customWidth="1"/>
    <col min="9499" max="9500" width="8.75" style="52" customWidth="1"/>
    <col min="9501" max="9501" width="8.625" style="52" customWidth="1"/>
    <col min="9502" max="9502" width="7.25" style="52" customWidth="1"/>
    <col min="9503" max="9503" width="6.25" style="52" customWidth="1"/>
    <col min="9504" max="9729" width="9" style="52"/>
    <col min="9730" max="9730" width="12.625" style="52" customWidth="1"/>
    <col min="9731" max="9731" width="7.75" style="52" customWidth="1"/>
    <col min="9732" max="9732" width="6.875" style="52" customWidth="1"/>
    <col min="9733" max="9733" width="6.5" style="52" customWidth="1"/>
    <col min="9734" max="9734" width="5.5" style="52" customWidth="1"/>
    <col min="9735" max="9735" width="7.625" style="52" customWidth="1"/>
    <col min="9736" max="9736" width="7.75" style="52" customWidth="1"/>
    <col min="9737" max="9737" width="7.25" style="52" customWidth="1"/>
    <col min="9738" max="9738" width="5.625" style="52" customWidth="1"/>
    <col min="9739" max="9739" width="5.375" style="52" customWidth="1"/>
    <col min="9740" max="9740" width="5.25" style="52" customWidth="1"/>
    <col min="9741" max="9741" width="6.375" style="52" customWidth="1"/>
    <col min="9742" max="9742" width="7" style="52" customWidth="1"/>
    <col min="9743" max="9743" width="5.625" style="52" customWidth="1"/>
    <col min="9744" max="9744" width="6" style="52" customWidth="1"/>
    <col min="9745" max="9745" width="5.25" style="52" customWidth="1"/>
    <col min="9746" max="9746" width="5.125" style="52" customWidth="1"/>
    <col min="9747" max="9747" width="16.5" style="52" customWidth="1"/>
    <col min="9748" max="9748" width="5.75" style="52" customWidth="1"/>
    <col min="9749" max="9749" width="8.125" style="52" customWidth="1"/>
    <col min="9750" max="9750" width="10.75" style="52" customWidth="1"/>
    <col min="9751" max="9751" width="6.625" style="52" customWidth="1"/>
    <col min="9752" max="9754" width="6.125" style="52" customWidth="1"/>
    <col min="9755" max="9756" width="8.75" style="52" customWidth="1"/>
    <col min="9757" max="9757" width="8.625" style="52" customWidth="1"/>
    <col min="9758" max="9758" width="7.25" style="52" customWidth="1"/>
    <col min="9759" max="9759" width="6.25" style="52" customWidth="1"/>
    <col min="9760" max="9985" width="9" style="52"/>
    <col min="9986" max="9986" width="12.625" style="52" customWidth="1"/>
    <col min="9987" max="9987" width="7.75" style="52" customWidth="1"/>
    <col min="9988" max="9988" width="6.875" style="52" customWidth="1"/>
    <col min="9989" max="9989" width="6.5" style="52" customWidth="1"/>
    <col min="9990" max="9990" width="5.5" style="52" customWidth="1"/>
    <col min="9991" max="9991" width="7.625" style="52" customWidth="1"/>
    <col min="9992" max="9992" width="7.75" style="52" customWidth="1"/>
    <col min="9993" max="9993" width="7.25" style="52" customWidth="1"/>
    <col min="9994" max="9994" width="5.625" style="52" customWidth="1"/>
    <col min="9995" max="9995" width="5.375" style="52" customWidth="1"/>
    <col min="9996" max="9996" width="5.25" style="52" customWidth="1"/>
    <col min="9997" max="9997" width="6.375" style="52" customWidth="1"/>
    <col min="9998" max="9998" width="7" style="52" customWidth="1"/>
    <col min="9999" max="9999" width="5.625" style="52" customWidth="1"/>
    <col min="10000" max="10000" width="6" style="52" customWidth="1"/>
    <col min="10001" max="10001" width="5.25" style="52" customWidth="1"/>
    <col min="10002" max="10002" width="5.125" style="52" customWidth="1"/>
    <col min="10003" max="10003" width="16.5" style="52" customWidth="1"/>
    <col min="10004" max="10004" width="5.75" style="52" customWidth="1"/>
    <col min="10005" max="10005" width="8.125" style="52" customWidth="1"/>
    <col min="10006" max="10006" width="10.75" style="52" customWidth="1"/>
    <col min="10007" max="10007" width="6.625" style="52" customWidth="1"/>
    <col min="10008" max="10010" width="6.125" style="52" customWidth="1"/>
    <col min="10011" max="10012" width="8.75" style="52" customWidth="1"/>
    <col min="10013" max="10013" width="8.625" style="52" customWidth="1"/>
    <col min="10014" max="10014" width="7.25" style="52" customWidth="1"/>
    <col min="10015" max="10015" width="6.25" style="52" customWidth="1"/>
    <col min="10016" max="10241" width="9" style="52"/>
    <col min="10242" max="10242" width="12.625" style="52" customWidth="1"/>
    <col min="10243" max="10243" width="7.75" style="52" customWidth="1"/>
    <col min="10244" max="10244" width="6.875" style="52" customWidth="1"/>
    <col min="10245" max="10245" width="6.5" style="52" customWidth="1"/>
    <col min="10246" max="10246" width="5.5" style="52" customWidth="1"/>
    <col min="10247" max="10247" width="7.625" style="52" customWidth="1"/>
    <col min="10248" max="10248" width="7.75" style="52" customWidth="1"/>
    <col min="10249" max="10249" width="7.25" style="52" customWidth="1"/>
    <col min="10250" max="10250" width="5.625" style="52" customWidth="1"/>
    <col min="10251" max="10251" width="5.375" style="52" customWidth="1"/>
    <col min="10252" max="10252" width="5.25" style="52" customWidth="1"/>
    <col min="10253" max="10253" width="6.375" style="52" customWidth="1"/>
    <col min="10254" max="10254" width="7" style="52" customWidth="1"/>
    <col min="10255" max="10255" width="5.625" style="52" customWidth="1"/>
    <col min="10256" max="10256" width="6" style="52" customWidth="1"/>
    <col min="10257" max="10257" width="5.25" style="52" customWidth="1"/>
    <col min="10258" max="10258" width="5.125" style="52" customWidth="1"/>
    <col min="10259" max="10259" width="16.5" style="52" customWidth="1"/>
    <col min="10260" max="10260" width="5.75" style="52" customWidth="1"/>
    <col min="10261" max="10261" width="8.125" style="52" customWidth="1"/>
    <col min="10262" max="10262" width="10.75" style="52" customWidth="1"/>
    <col min="10263" max="10263" width="6.625" style="52" customWidth="1"/>
    <col min="10264" max="10266" width="6.125" style="52" customWidth="1"/>
    <col min="10267" max="10268" width="8.75" style="52" customWidth="1"/>
    <col min="10269" max="10269" width="8.625" style="52" customWidth="1"/>
    <col min="10270" max="10270" width="7.25" style="52" customWidth="1"/>
    <col min="10271" max="10271" width="6.25" style="52" customWidth="1"/>
    <col min="10272" max="10497" width="9" style="52"/>
    <col min="10498" max="10498" width="12.625" style="52" customWidth="1"/>
    <col min="10499" max="10499" width="7.75" style="52" customWidth="1"/>
    <col min="10500" max="10500" width="6.875" style="52" customWidth="1"/>
    <col min="10501" max="10501" width="6.5" style="52" customWidth="1"/>
    <col min="10502" max="10502" width="5.5" style="52" customWidth="1"/>
    <col min="10503" max="10503" width="7.625" style="52" customWidth="1"/>
    <col min="10504" max="10504" width="7.75" style="52" customWidth="1"/>
    <col min="10505" max="10505" width="7.25" style="52" customWidth="1"/>
    <col min="10506" max="10506" width="5.625" style="52" customWidth="1"/>
    <col min="10507" max="10507" width="5.375" style="52" customWidth="1"/>
    <col min="10508" max="10508" width="5.25" style="52" customWidth="1"/>
    <col min="10509" max="10509" width="6.375" style="52" customWidth="1"/>
    <col min="10510" max="10510" width="7" style="52" customWidth="1"/>
    <col min="10511" max="10511" width="5.625" style="52" customWidth="1"/>
    <col min="10512" max="10512" width="6" style="52" customWidth="1"/>
    <col min="10513" max="10513" width="5.25" style="52" customWidth="1"/>
    <col min="10514" max="10514" width="5.125" style="52" customWidth="1"/>
    <col min="10515" max="10515" width="16.5" style="52" customWidth="1"/>
    <col min="10516" max="10516" width="5.75" style="52" customWidth="1"/>
    <col min="10517" max="10517" width="8.125" style="52" customWidth="1"/>
    <col min="10518" max="10518" width="10.75" style="52" customWidth="1"/>
    <col min="10519" max="10519" width="6.625" style="52" customWidth="1"/>
    <col min="10520" max="10522" width="6.125" style="52" customWidth="1"/>
    <col min="10523" max="10524" width="8.75" style="52" customWidth="1"/>
    <col min="10525" max="10525" width="8.625" style="52" customWidth="1"/>
    <col min="10526" max="10526" width="7.25" style="52" customWidth="1"/>
    <col min="10527" max="10527" width="6.25" style="52" customWidth="1"/>
    <col min="10528" max="10753" width="9" style="52"/>
    <col min="10754" max="10754" width="12.625" style="52" customWidth="1"/>
    <col min="10755" max="10755" width="7.75" style="52" customWidth="1"/>
    <col min="10756" max="10756" width="6.875" style="52" customWidth="1"/>
    <col min="10757" max="10757" width="6.5" style="52" customWidth="1"/>
    <col min="10758" max="10758" width="5.5" style="52" customWidth="1"/>
    <col min="10759" max="10759" width="7.625" style="52" customWidth="1"/>
    <col min="10760" max="10760" width="7.75" style="52" customWidth="1"/>
    <col min="10761" max="10761" width="7.25" style="52" customWidth="1"/>
    <col min="10762" max="10762" width="5.625" style="52" customWidth="1"/>
    <col min="10763" max="10763" width="5.375" style="52" customWidth="1"/>
    <col min="10764" max="10764" width="5.25" style="52" customWidth="1"/>
    <col min="10765" max="10765" width="6.375" style="52" customWidth="1"/>
    <col min="10766" max="10766" width="7" style="52" customWidth="1"/>
    <col min="10767" max="10767" width="5.625" style="52" customWidth="1"/>
    <col min="10768" max="10768" width="6" style="52" customWidth="1"/>
    <col min="10769" max="10769" width="5.25" style="52" customWidth="1"/>
    <col min="10770" max="10770" width="5.125" style="52" customWidth="1"/>
    <col min="10771" max="10771" width="16.5" style="52" customWidth="1"/>
    <col min="10772" max="10772" width="5.75" style="52" customWidth="1"/>
    <col min="10773" max="10773" width="8.125" style="52" customWidth="1"/>
    <col min="10774" max="10774" width="10.75" style="52" customWidth="1"/>
    <col min="10775" max="10775" width="6.625" style="52" customWidth="1"/>
    <col min="10776" max="10778" width="6.125" style="52" customWidth="1"/>
    <col min="10779" max="10780" width="8.75" style="52" customWidth="1"/>
    <col min="10781" max="10781" width="8.625" style="52" customWidth="1"/>
    <col min="10782" max="10782" width="7.25" style="52" customWidth="1"/>
    <col min="10783" max="10783" width="6.25" style="52" customWidth="1"/>
    <col min="10784" max="11009" width="9" style="52"/>
    <col min="11010" max="11010" width="12.625" style="52" customWidth="1"/>
    <col min="11011" max="11011" width="7.75" style="52" customWidth="1"/>
    <col min="11012" max="11012" width="6.875" style="52" customWidth="1"/>
    <col min="11013" max="11013" width="6.5" style="52" customWidth="1"/>
    <col min="11014" max="11014" width="5.5" style="52" customWidth="1"/>
    <col min="11015" max="11015" width="7.625" style="52" customWidth="1"/>
    <col min="11016" max="11016" width="7.75" style="52" customWidth="1"/>
    <col min="11017" max="11017" width="7.25" style="52" customWidth="1"/>
    <col min="11018" max="11018" width="5.625" style="52" customWidth="1"/>
    <col min="11019" max="11019" width="5.375" style="52" customWidth="1"/>
    <col min="11020" max="11020" width="5.25" style="52" customWidth="1"/>
    <col min="11021" max="11021" width="6.375" style="52" customWidth="1"/>
    <col min="11022" max="11022" width="7" style="52" customWidth="1"/>
    <col min="11023" max="11023" width="5.625" style="52" customWidth="1"/>
    <col min="11024" max="11024" width="6" style="52" customWidth="1"/>
    <col min="11025" max="11025" width="5.25" style="52" customWidth="1"/>
    <col min="11026" max="11026" width="5.125" style="52" customWidth="1"/>
    <col min="11027" max="11027" width="16.5" style="52" customWidth="1"/>
    <col min="11028" max="11028" width="5.75" style="52" customWidth="1"/>
    <col min="11029" max="11029" width="8.125" style="52" customWidth="1"/>
    <col min="11030" max="11030" width="10.75" style="52" customWidth="1"/>
    <col min="11031" max="11031" width="6.625" style="52" customWidth="1"/>
    <col min="11032" max="11034" width="6.125" style="52" customWidth="1"/>
    <col min="11035" max="11036" width="8.75" style="52" customWidth="1"/>
    <col min="11037" max="11037" width="8.625" style="52" customWidth="1"/>
    <col min="11038" max="11038" width="7.25" style="52" customWidth="1"/>
    <col min="11039" max="11039" width="6.25" style="52" customWidth="1"/>
    <col min="11040" max="11265" width="9" style="52"/>
    <col min="11266" max="11266" width="12.625" style="52" customWidth="1"/>
    <col min="11267" max="11267" width="7.75" style="52" customWidth="1"/>
    <col min="11268" max="11268" width="6.875" style="52" customWidth="1"/>
    <col min="11269" max="11269" width="6.5" style="52" customWidth="1"/>
    <col min="11270" max="11270" width="5.5" style="52" customWidth="1"/>
    <col min="11271" max="11271" width="7.625" style="52" customWidth="1"/>
    <col min="11272" max="11272" width="7.75" style="52" customWidth="1"/>
    <col min="11273" max="11273" width="7.25" style="52" customWidth="1"/>
    <col min="11274" max="11274" width="5.625" style="52" customWidth="1"/>
    <col min="11275" max="11275" width="5.375" style="52" customWidth="1"/>
    <col min="11276" max="11276" width="5.25" style="52" customWidth="1"/>
    <col min="11277" max="11277" width="6.375" style="52" customWidth="1"/>
    <col min="11278" max="11278" width="7" style="52" customWidth="1"/>
    <col min="11279" max="11279" width="5.625" style="52" customWidth="1"/>
    <col min="11280" max="11280" width="6" style="52" customWidth="1"/>
    <col min="11281" max="11281" width="5.25" style="52" customWidth="1"/>
    <col min="11282" max="11282" width="5.125" style="52" customWidth="1"/>
    <col min="11283" max="11283" width="16.5" style="52" customWidth="1"/>
    <col min="11284" max="11284" width="5.75" style="52" customWidth="1"/>
    <col min="11285" max="11285" width="8.125" style="52" customWidth="1"/>
    <col min="11286" max="11286" width="10.75" style="52" customWidth="1"/>
    <col min="11287" max="11287" width="6.625" style="52" customWidth="1"/>
    <col min="11288" max="11290" width="6.125" style="52" customWidth="1"/>
    <col min="11291" max="11292" width="8.75" style="52" customWidth="1"/>
    <col min="11293" max="11293" width="8.625" style="52" customWidth="1"/>
    <col min="11294" max="11294" width="7.25" style="52" customWidth="1"/>
    <col min="11295" max="11295" width="6.25" style="52" customWidth="1"/>
    <col min="11296" max="11521" width="9" style="52"/>
    <col min="11522" max="11522" width="12.625" style="52" customWidth="1"/>
    <col min="11523" max="11523" width="7.75" style="52" customWidth="1"/>
    <col min="11524" max="11524" width="6.875" style="52" customWidth="1"/>
    <col min="11525" max="11525" width="6.5" style="52" customWidth="1"/>
    <col min="11526" max="11526" width="5.5" style="52" customWidth="1"/>
    <col min="11527" max="11527" width="7.625" style="52" customWidth="1"/>
    <col min="11528" max="11528" width="7.75" style="52" customWidth="1"/>
    <col min="11529" max="11529" width="7.25" style="52" customWidth="1"/>
    <col min="11530" max="11530" width="5.625" style="52" customWidth="1"/>
    <col min="11531" max="11531" width="5.375" style="52" customWidth="1"/>
    <col min="11532" max="11532" width="5.25" style="52" customWidth="1"/>
    <col min="11533" max="11533" width="6.375" style="52" customWidth="1"/>
    <col min="11534" max="11534" width="7" style="52" customWidth="1"/>
    <col min="11535" max="11535" width="5.625" style="52" customWidth="1"/>
    <col min="11536" max="11536" width="6" style="52" customWidth="1"/>
    <col min="11537" max="11537" width="5.25" style="52" customWidth="1"/>
    <col min="11538" max="11538" width="5.125" style="52" customWidth="1"/>
    <col min="11539" max="11539" width="16.5" style="52" customWidth="1"/>
    <col min="11540" max="11540" width="5.75" style="52" customWidth="1"/>
    <col min="11541" max="11541" width="8.125" style="52" customWidth="1"/>
    <col min="11542" max="11542" width="10.75" style="52" customWidth="1"/>
    <col min="11543" max="11543" width="6.625" style="52" customWidth="1"/>
    <col min="11544" max="11546" width="6.125" style="52" customWidth="1"/>
    <col min="11547" max="11548" width="8.75" style="52" customWidth="1"/>
    <col min="11549" max="11549" width="8.625" style="52" customWidth="1"/>
    <col min="11550" max="11550" width="7.25" style="52" customWidth="1"/>
    <col min="11551" max="11551" width="6.25" style="52" customWidth="1"/>
    <col min="11552" max="11777" width="9" style="52"/>
    <col min="11778" max="11778" width="12.625" style="52" customWidth="1"/>
    <col min="11779" max="11779" width="7.75" style="52" customWidth="1"/>
    <col min="11780" max="11780" width="6.875" style="52" customWidth="1"/>
    <col min="11781" max="11781" width="6.5" style="52" customWidth="1"/>
    <col min="11782" max="11782" width="5.5" style="52" customWidth="1"/>
    <col min="11783" max="11783" width="7.625" style="52" customWidth="1"/>
    <col min="11784" max="11784" width="7.75" style="52" customWidth="1"/>
    <col min="11785" max="11785" width="7.25" style="52" customWidth="1"/>
    <col min="11786" max="11786" width="5.625" style="52" customWidth="1"/>
    <col min="11787" max="11787" width="5.375" style="52" customWidth="1"/>
    <col min="11788" max="11788" width="5.25" style="52" customWidth="1"/>
    <col min="11789" max="11789" width="6.375" style="52" customWidth="1"/>
    <col min="11790" max="11790" width="7" style="52" customWidth="1"/>
    <col min="11791" max="11791" width="5.625" style="52" customWidth="1"/>
    <col min="11792" max="11792" width="6" style="52" customWidth="1"/>
    <col min="11793" max="11793" width="5.25" style="52" customWidth="1"/>
    <col min="11794" max="11794" width="5.125" style="52" customWidth="1"/>
    <col min="11795" max="11795" width="16.5" style="52" customWidth="1"/>
    <col min="11796" max="11796" width="5.75" style="52" customWidth="1"/>
    <col min="11797" max="11797" width="8.125" style="52" customWidth="1"/>
    <col min="11798" max="11798" width="10.75" style="52" customWidth="1"/>
    <col min="11799" max="11799" width="6.625" style="52" customWidth="1"/>
    <col min="11800" max="11802" width="6.125" style="52" customWidth="1"/>
    <col min="11803" max="11804" width="8.75" style="52" customWidth="1"/>
    <col min="11805" max="11805" width="8.625" style="52" customWidth="1"/>
    <col min="11806" max="11806" width="7.25" style="52" customWidth="1"/>
    <col min="11807" max="11807" width="6.25" style="52" customWidth="1"/>
    <col min="11808" max="12033" width="9" style="52"/>
    <col min="12034" max="12034" width="12.625" style="52" customWidth="1"/>
    <col min="12035" max="12035" width="7.75" style="52" customWidth="1"/>
    <col min="12036" max="12036" width="6.875" style="52" customWidth="1"/>
    <col min="12037" max="12037" width="6.5" style="52" customWidth="1"/>
    <col min="12038" max="12038" width="5.5" style="52" customWidth="1"/>
    <col min="12039" max="12039" width="7.625" style="52" customWidth="1"/>
    <col min="12040" max="12040" width="7.75" style="52" customWidth="1"/>
    <col min="12041" max="12041" width="7.25" style="52" customWidth="1"/>
    <col min="12042" max="12042" width="5.625" style="52" customWidth="1"/>
    <col min="12043" max="12043" width="5.375" style="52" customWidth="1"/>
    <col min="12044" max="12044" width="5.25" style="52" customWidth="1"/>
    <col min="12045" max="12045" width="6.375" style="52" customWidth="1"/>
    <col min="12046" max="12046" width="7" style="52" customWidth="1"/>
    <col min="12047" max="12047" width="5.625" style="52" customWidth="1"/>
    <col min="12048" max="12048" width="6" style="52" customWidth="1"/>
    <col min="12049" max="12049" width="5.25" style="52" customWidth="1"/>
    <col min="12050" max="12050" width="5.125" style="52" customWidth="1"/>
    <col min="12051" max="12051" width="16.5" style="52" customWidth="1"/>
    <col min="12052" max="12052" width="5.75" style="52" customWidth="1"/>
    <col min="12053" max="12053" width="8.125" style="52" customWidth="1"/>
    <col min="12054" max="12054" width="10.75" style="52" customWidth="1"/>
    <col min="12055" max="12055" width="6.625" style="52" customWidth="1"/>
    <col min="12056" max="12058" width="6.125" style="52" customWidth="1"/>
    <col min="12059" max="12060" width="8.75" style="52" customWidth="1"/>
    <col min="12061" max="12061" width="8.625" style="52" customWidth="1"/>
    <col min="12062" max="12062" width="7.25" style="52" customWidth="1"/>
    <col min="12063" max="12063" width="6.25" style="52" customWidth="1"/>
    <col min="12064" max="12289" width="9" style="52"/>
    <col min="12290" max="12290" width="12.625" style="52" customWidth="1"/>
    <col min="12291" max="12291" width="7.75" style="52" customWidth="1"/>
    <col min="12292" max="12292" width="6.875" style="52" customWidth="1"/>
    <col min="12293" max="12293" width="6.5" style="52" customWidth="1"/>
    <col min="12294" max="12294" width="5.5" style="52" customWidth="1"/>
    <col min="12295" max="12295" width="7.625" style="52" customWidth="1"/>
    <col min="12296" max="12296" width="7.75" style="52" customWidth="1"/>
    <col min="12297" max="12297" width="7.25" style="52" customWidth="1"/>
    <col min="12298" max="12298" width="5.625" style="52" customWidth="1"/>
    <col min="12299" max="12299" width="5.375" style="52" customWidth="1"/>
    <col min="12300" max="12300" width="5.25" style="52" customWidth="1"/>
    <col min="12301" max="12301" width="6.375" style="52" customWidth="1"/>
    <col min="12302" max="12302" width="7" style="52" customWidth="1"/>
    <col min="12303" max="12303" width="5.625" style="52" customWidth="1"/>
    <col min="12304" max="12304" width="6" style="52" customWidth="1"/>
    <col min="12305" max="12305" width="5.25" style="52" customWidth="1"/>
    <col min="12306" max="12306" width="5.125" style="52" customWidth="1"/>
    <col min="12307" max="12307" width="16.5" style="52" customWidth="1"/>
    <col min="12308" max="12308" width="5.75" style="52" customWidth="1"/>
    <col min="12309" max="12309" width="8.125" style="52" customWidth="1"/>
    <col min="12310" max="12310" width="10.75" style="52" customWidth="1"/>
    <col min="12311" max="12311" width="6.625" style="52" customWidth="1"/>
    <col min="12312" max="12314" width="6.125" style="52" customWidth="1"/>
    <col min="12315" max="12316" width="8.75" style="52" customWidth="1"/>
    <col min="12317" max="12317" width="8.625" style="52" customWidth="1"/>
    <col min="12318" max="12318" width="7.25" style="52" customWidth="1"/>
    <col min="12319" max="12319" width="6.25" style="52" customWidth="1"/>
    <col min="12320" max="12545" width="9" style="52"/>
    <col min="12546" max="12546" width="12.625" style="52" customWidth="1"/>
    <col min="12547" max="12547" width="7.75" style="52" customWidth="1"/>
    <col min="12548" max="12548" width="6.875" style="52" customWidth="1"/>
    <col min="12549" max="12549" width="6.5" style="52" customWidth="1"/>
    <col min="12550" max="12550" width="5.5" style="52" customWidth="1"/>
    <col min="12551" max="12551" width="7.625" style="52" customWidth="1"/>
    <col min="12552" max="12552" width="7.75" style="52" customWidth="1"/>
    <col min="12553" max="12553" width="7.25" style="52" customWidth="1"/>
    <col min="12554" max="12554" width="5.625" style="52" customWidth="1"/>
    <col min="12555" max="12555" width="5.375" style="52" customWidth="1"/>
    <col min="12556" max="12556" width="5.25" style="52" customWidth="1"/>
    <col min="12557" max="12557" width="6.375" style="52" customWidth="1"/>
    <col min="12558" max="12558" width="7" style="52" customWidth="1"/>
    <col min="12559" max="12559" width="5.625" style="52" customWidth="1"/>
    <col min="12560" max="12560" width="6" style="52" customWidth="1"/>
    <col min="12561" max="12561" width="5.25" style="52" customWidth="1"/>
    <col min="12562" max="12562" width="5.125" style="52" customWidth="1"/>
    <col min="12563" max="12563" width="16.5" style="52" customWidth="1"/>
    <col min="12564" max="12564" width="5.75" style="52" customWidth="1"/>
    <col min="12565" max="12565" width="8.125" style="52" customWidth="1"/>
    <col min="12566" max="12566" width="10.75" style="52" customWidth="1"/>
    <col min="12567" max="12567" width="6.625" style="52" customWidth="1"/>
    <col min="12568" max="12570" width="6.125" style="52" customWidth="1"/>
    <col min="12571" max="12572" width="8.75" style="52" customWidth="1"/>
    <col min="12573" max="12573" width="8.625" style="52" customWidth="1"/>
    <col min="12574" max="12574" width="7.25" style="52" customWidth="1"/>
    <col min="12575" max="12575" width="6.25" style="52" customWidth="1"/>
    <col min="12576" max="12801" width="9" style="52"/>
    <col min="12802" max="12802" width="12.625" style="52" customWidth="1"/>
    <col min="12803" max="12803" width="7.75" style="52" customWidth="1"/>
    <col min="12804" max="12804" width="6.875" style="52" customWidth="1"/>
    <col min="12805" max="12805" width="6.5" style="52" customWidth="1"/>
    <col min="12806" max="12806" width="5.5" style="52" customWidth="1"/>
    <col min="12807" max="12807" width="7.625" style="52" customWidth="1"/>
    <col min="12808" max="12808" width="7.75" style="52" customWidth="1"/>
    <col min="12809" max="12809" width="7.25" style="52" customWidth="1"/>
    <col min="12810" max="12810" width="5.625" style="52" customWidth="1"/>
    <col min="12811" max="12811" width="5.375" style="52" customWidth="1"/>
    <col min="12812" max="12812" width="5.25" style="52" customWidth="1"/>
    <col min="12813" max="12813" width="6.375" style="52" customWidth="1"/>
    <col min="12814" max="12814" width="7" style="52" customWidth="1"/>
    <col min="12815" max="12815" width="5.625" style="52" customWidth="1"/>
    <col min="12816" max="12816" width="6" style="52" customWidth="1"/>
    <col min="12817" max="12817" width="5.25" style="52" customWidth="1"/>
    <col min="12818" max="12818" width="5.125" style="52" customWidth="1"/>
    <col min="12819" max="12819" width="16.5" style="52" customWidth="1"/>
    <col min="12820" max="12820" width="5.75" style="52" customWidth="1"/>
    <col min="12821" max="12821" width="8.125" style="52" customWidth="1"/>
    <col min="12822" max="12822" width="10.75" style="52" customWidth="1"/>
    <col min="12823" max="12823" width="6.625" style="52" customWidth="1"/>
    <col min="12824" max="12826" width="6.125" style="52" customWidth="1"/>
    <col min="12827" max="12828" width="8.75" style="52" customWidth="1"/>
    <col min="12829" max="12829" width="8.625" style="52" customWidth="1"/>
    <col min="12830" max="12830" width="7.25" style="52" customWidth="1"/>
    <col min="12831" max="12831" width="6.25" style="52" customWidth="1"/>
    <col min="12832" max="13057" width="9" style="52"/>
    <col min="13058" max="13058" width="12.625" style="52" customWidth="1"/>
    <col min="13059" max="13059" width="7.75" style="52" customWidth="1"/>
    <col min="13060" max="13060" width="6.875" style="52" customWidth="1"/>
    <col min="13061" max="13061" width="6.5" style="52" customWidth="1"/>
    <col min="13062" max="13062" width="5.5" style="52" customWidth="1"/>
    <col min="13063" max="13063" width="7.625" style="52" customWidth="1"/>
    <col min="13064" max="13064" width="7.75" style="52" customWidth="1"/>
    <col min="13065" max="13065" width="7.25" style="52" customWidth="1"/>
    <col min="13066" max="13066" width="5.625" style="52" customWidth="1"/>
    <col min="13067" max="13067" width="5.375" style="52" customWidth="1"/>
    <col min="13068" max="13068" width="5.25" style="52" customWidth="1"/>
    <col min="13069" max="13069" width="6.375" style="52" customWidth="1"/>
    <col min="13070" max="13070" width="7" style="52" customWidth="1"/>
    <col min="13071" max="13071" width="5.625" style="52" customWidth="1"/>
    <col min="13072" max="13072" width="6" style="52" customWidth="1"/>
    <col min="13073" max="13073" width="5.25" style="52" customWidth="1"/>
    <col min="13074" max="13074" width="5.125" style="52" customWidth="1"/>
    <col min="13075" max="13075" width="16.5" style="52" customWidth="1"/>
    <col min="13076" max="13076" width="5.75" style="52" customWidth="1"/>
    <col min="13077" max="13077" width="8.125" style="52" customWidth="1"/>
    <col min="13078" max="13078" width="10.75" style="52" customWidth="1"/>
    <col min="13079" max="13079" width="6.625" style="52" customWidth="1"/>
    <col min="13080" max="13082" width="6.125" style="52" customWidth="1"/>
    <col min="13083" max="13084" width="8.75" style="52" customWidth="1"/>
    <col min="13085" max="13085" width="8.625" style="52" customWidth="1"/>
    <col min="13086" max="13086" width="7.25" style="52" customWidth="1"/>
    <col min="13087" max="13087" width="6.25" style="52" customWidth="1"/>
    <col min="13088" max="13313" width="9" style="52"/>
    <col min="13314" max="13314" width="12.625" style="52" customWidth="1"/>
    <col min="13315" max="13315" width="7.75" style="52" customWidth="1"/>
    <col min="13316" max="13316" width="6.875" style="52" customWidth="1"/>
    <col min="13317" max="13317" width="6.5" style="52" customWidth="1"/>
    <col min="13318" max="13318" width="5.5" style="52" customWidth="1"/>
    <col min="13319" max="13319" width="7.625" style="52" customWidth="1"/>
    <col min="13320" max="13320" width="7.75" style="52" customWidth="1"/>
    <col min="13321" max="13321" width="7.25" style="52" customWidth="1"/>
    <col min="13322" max="13322" width="5.625" style="52" customWidth="1"/>
    <col min="13323" max="13323" width="5.375" style="52" customWidth="1"/>
    <col min="13324" max="13324" width="5.25" style="52" customWidth="1"/>
    <col min="13325" max="13325" width="6.375" style="52" customWidth="1"/>
    <col min="13326" max="13326" width="7" style="52" customWidth="1"/>
    <col min="13327" max="13327" width="5.625" style="52" customWidth="1"/>
    <col min="13328" max="13328" width="6" style="52" customWidth="1"/>
    <col min="13329" max="13329" width="5.25" style="52" customWidth="1"/>
    <col min="13330" max="13330" width="5.125" style="52" customWidth="1"/>
    <col min="13331" max="13331" width="16.5" style="52" customWidth="1"/>
    <col min="13332" max="13332" width="5.75" style="52" customWidth="1"/>
    <col min="13333" max="13333" width="8.125" style="52" customWidth="1"/>
    <col min="13334" max="13334" width="10.75" style="52" customWidth="1"/>
    <col min="13335" max="13335" width="6.625" style="52" customWidth="1"/>
    <col min="13336" max="13338" width="6.125" style="52" customWidth="1"/>
    <col min="13339" max="13340" width="8.75" style="52" customWidth="1"/>
    <col min="13341" max="13341" width="8.625" style="52" customWidth="1"/>
    <col min="13342" max="13342" width="7.25" style="52" customWidth="1"/>
    <col min="13343" max="13343" width="6.25" style="52" customWidth="1"/>
    <col min="13344" max="13569" width="9" style="52"/>
    <col min="13570" max="13570" width="12.625" style="52" customWidth="1"/>
    <col min="13571" max="13571" width="7.75" style="52" customWidth="1"/>
    <col min="13572" max="13572" width="6.875" style="52" customWidth="1"/>
    <col min="13573" max="13573" width="6.5" style="52" customWidth="1"/>
    <col min="13574" max="13574" width="5.5" style="52" customWidth="1"/>
    <col min="13575" max="13575" width="7.625" style="52" customWidth="1"/>
    <col min="13576" max="13576" width="7.75" style="52" customWidth="1"/>
    <col min="13577" max="13577" width="7.25" style="52" customWidth="1"/>
    <col min="13578" max="13578" width="5.625" style="52" customWidth="1"/>
    <col min="13579" max="13579" width="5.375" style="52" customWidth="1"/>
    <col min="13580" max="13580" width="5.25" style="52" customWidth="1"/>
    <col min="13581" max="13581" width="6.375" style="52" customWidth="1"/>
    <col min="13582" max="13582" width="7" style="52" customWidth="1"/>
    <col min="13583" max="13583" width="5.625" style="52" customWidth="1"/>
    <col min="13584" max="13584" width="6" style="52" customWidth="1"/>
    <col min="13585" max="13585" width="5.25" style="52" customWidth="1"/>
    <col min="13586" max="13586" width="5.125" style="52" customWidth="1"/>
    <col min="13587" max="13587" width="16.5" style="52" customWidth="1"/>
    <col min="13588" max="13588" width="5.75" style="52" customWidth="1"/>
    <col min="13589" max="13589" width="8.125" style="52" customWidth="1"/>
    <col min="13590" max="13590" width="10.75" style="52" customWidth="1"/>
    <col min="13591" max="13591" width="6.625" style="52" customWidth="1"/>
    <col min="13592" max="13594" width="6.125" style="52" customWidth="1"/>
    <col min="13595" max="13596" width="8.75" style="52" customWidth="1"/>
    <col min="13597" max="13597" width="8.625" style="52" customWidth="1"/>
    <col min="13598" max="13598" width="7.25" style="52" customWidth="1"/>
    <col min="13599" max="13599" width="6.25" style="52" customWidth="1"/>
    <col min="13600" max="13825" width="9" style="52"/>
    <col min="13826" max="13826" width="12.625" style="52" customWidth="1"/>
    <col min="13827" max="13827" width="7.75" style="52" customWidth="1"/>
    <col min="13828" max="13828" width="6.875" style="52" customWidth="1"/>
    <col min="13829" max="13829" width="6.5" style="52" customWidth="1"/>
    <col min="13830" max="13830" width="5.5" style="52" customWidth="1"/>
    <col min="13831" max="13831" width="7.625" style="52" customWidth="1"/>
    <col min="13832" max="13832" width="7.75" style="52" customWidth="1"/>
    <col min="13833" max="13833" width="7.25" style="52" customWidth="1"/>
    <col min="13834" max="13834" width="5.625" style="52" customWidth="1"/>
    <col min="13835" max="13835" width="5.375" style="52" customWidth="1"/>
    <col min="13836" max="13836" width="5.25" style="52" customWidth="1"/>
    <col min="13837" max="13837" width="6.375" style="52" customWidth="1"/>
    <col min="13838" max="13838" width="7" style="52" customWidth="1"/>
    <col min="13839" max="13839" width="5.625" style="52" customWidth="1"/>
    <col min="13840" max="13840" width="6" style="52" customWidth="1"/>
    <col min="13841" max="13841" width="5.25" style="52" customWidth="1"/>
    <col min="13842" max="13842" width="5.125" style="52" customWidth="1"/>
    <col min="13843" max="13843" width="16.5" style="52" customWidth="1"/>
    <col min="13844" max="13844" width="5.75" style="52" customWidth="1"/>
    <col min="13845" max="13845" width="8.125" style="52" customWidth="1"/>
    <col min="13846" max="13846" width="10.75" style="52" customWidth="1"/>
    <col min="13847" max="13847" width="6.625" style="52" customWidth="1"/>
    <col min="13848" max="13850" width="6.125" style="52" customWidth="1"/>
    <col min="13851" max="13852" width="8.75" style="52" customWidth="1"/>
    <col min="13853" max="13853" width="8.625" style="52" customWidth="1"/>
    <col min="13854" max="13854" width="7.25" style="52" customWidth="1"/>
    <col min="13855" max="13855" width="6.25" style="52" customWidth="1"/>
    <col min="13856" max="14081" width="9" style="52"/>
    <col min="14082" max="14082" width="12.625" style="52" customWidth="1"/>
    <col min="14083" max="14083" width="7.75" style="52" customWidth="1"/>
    <col min="14084" max="14084" width="6.875" style="52" customWidth="1"/>
    <col min="14085" max="14085" width="6.5" style="52" customWidth="1"/>
    <col min="14086" max="14086" width="5.5" style="52" customWidth="1"/>
    <col min="14087" max="14087" width="7.625" style="52" customWidth="1"/>
    <col min="14088" max="14088" width="7.75" style="52" customWidth="1"/>
    <col min="14089" max="14089" width="7.25" style="52" customWidth="1"/>
    <col min="14090" max="14090" width="5.625" style="52" customWidth="1"/>
    <col min="14091" max="14091" width="5.375" style="52" customWidth="1"/>
    <col min="14092" max="14092" width="5.25" style="52" customWidth="1"/>
    <col min="14093" max="14093" width="6.375" style="52" customWidth="1"/>
    <col min="14094" max="14094" width="7" style="52" customWidth="1"/>
    <col min="14095" max="14095" width="5.625" style="52" customWidth="1"/>
    <col min="14096" max="14096" width="6" style="52" customWidth="1"/>
    <col min="14097" max="14097" width="5.25" style="52" customWidth="1"/>
    <col min="14098" max="14098" width="5.125" style="52" customWidth="1"/>
    <col min="14099" max="14099" width="16.5" style="52" customWidth="1"/>
    <col min="14100" max="14100" width="5.75" style="52" customWidth="1"/>
    <col min="14101" max="14101" width="8.125" style="52" customWidth="1"/>
    <col min="14102" max="14102" width="10.75" style="52" customWidth="1"/>
    <col min="14103" max="14103" width="6.625" style="52" customWidth="1"/>
    <col min="14104" max="14106" width="6.125" style="52" customWidth="1"/>
    <col min="14107" max="14108" width="8.75" style="52" customWidth="1"/>
    <col min="14109" max="14109" width="8.625" style="52" customWidth="1"/>
    <col min="14110" max="14110" width="7.25" style="52" customWidth="1"/>
    <col min="14111" max="14111" width="6.25" style="52" customWidth="1"/>
    <col min="14112" max="14337" width="9" style="52"/>
    <col min="14338" max="14338" width="12.625" style="52" customWidth="1"/>
    <col min="14339" max="14339" width="7.75" style="52" customWidth="1"/>
    <col min="14340" max="14340" width="6.875" style="52" customWidth="1"/>
    <col min="14341" max="14341" width="6.5" style="52" customWidth="1"/>
    <col min="14342" max="14342" width="5.5" style="52" customWidth="1"/>
    <col min="14343" max="14343" width="7.625" style="52" customWidth="1"/>
    <col min="14344" max="14344" width="7.75" style="52" customWidth="1"/>
    <col min="14345" max="14345" width="7.25" style="52" customWidth="1"/>
    <col min="14346" max="14346" width="5.625" style="52" customWidth="1"/>
    <col min="14347" max="14347" width="5.375" style="52" customWidth="1"/>
    <col min="14348" max="14348" width="5.25" style="52" customWidth="1"/>
    <col min="14349" max="14349" width="6.375" style="52" customWidth="1"/>
    <col min="14350" max="14350" width="7" style="52" customWidth="1"/>
    <col min="14351" max="14351" width="5.625" style="52" customWidth="1"/>
    <col min="14352" max="14352" width="6" style="52" customWidth="1"/>
    <col min="14353" max="14353" width="5.25" style="52" customWidth="1"/>
    <col min="14354" max="14354" width="5.125" style="52" customWidth="1"/>
    <col min="14355" max="14355" width="16.5" style="52" customWidth="1"/>
    <col min="14356" max="14356" width="5.75" style="52" customWidth="1"/>
    <col min="14357" max="14357" width="8.125" style="52" customWidth="1"/>
    <col min="14358" max="14358" width="10.75" style="52" customWidth="1"/>
    <col min="14359" max="14359" width="6.625" style="52" customWidth="1"/>
    <col min="14360" max="14362" width="6.125" style="52" customWidth="1"/>
    <col min="14363" max="14364" width="8.75" style="52" customWidth="1"/>
    <col min="14365" max="14365" width="8.625" style="52" customWidth="1"/>
    <col min="14366" max="14366" width="7.25" style="52" customWidth="1"/>
    <col min="14367" max="14367" width="6.25" style="52" customWidth="1"/>
    <col min="14368" max="14593" width="9" style="52"/>
    <col min="14594" max="14594" width="12.625" style="52" customWidth="1"/>
    <col min="14595" max="14595" width="7.75" style="52" customWidth="1"/>
    <col min="14596" max="14596" width="6.875" style="52" customWidth="1"/>
    <col min="14597" max="14597" width="6.5" style="52" customWidth="1"/>
    <col min="14598" max="14598" width="5.5" style="52" customWidth="1"/>
    <col min="14599" max="14599" width="7.625" style="52" customWidth="1"/>
    <col min="14600" max="14600" width="7.75" style="52" customWidth="1"/>
    <col min="14601" max="14601" width="7.25" style="52" customWidth="1"/>
    <col min="14602" max="14602" width="5.625" style="52" customWidth="1"/>
    <col min="14603" max="14603" width="5.375" style="52" customWidth="1"/>
    <col min="14604" max="14604" width="5.25" style="52" customWidth="1"/>
    <col min="14605" max="14605" width="6.375" style="52" customWidth="1"/>
    <col min="14606" max="14606" width="7" style="52" customWidth="1"/>
    <col min="14607" max="14607" width="5.625" style="52" customWidth="1"/>
    <col min="14608" max="14608" width="6" style="52" customWidth="1"/>
    <col min="14609" max="14609" width="5.25" style="52" customWidth="1"/>
    <col min="14610" max="14610" width="5.125" style="52" customWidth="1"/>
    <col min="14611" max="14611" width="16.5" style="52" customWidth="1"/>
    <col min="14612" max="14612" width="5.75" style="52" customWidth="1"/>
    <col min="14613" max="14613" width="8.125" style="52" customWidth="1"/>
    <col min="14614" max="14614" width="10.75" style="52" customWidth="1"/>
    <col min="14615" max="14615" width="6.625" style="52" customWidth="1"/>
    <col min="14616" max="14618" width="6.125" style="52" customWidth="1"/>
    <col min="14619" max="14620" width="8.75" style="52" customWidth="1"/>
    <col min="14621" max="14621" width="8.625" style="52" customWidth="1"/>
    <col min="14622" max="14622" width="7.25" style="52" customWidth="1"/>
    <col min="14623" max="14623" width="6.25" style="52" customWidth="1"/>
    <col min="14624" max="14849" width="9" style="52"/>
    <col min="14850" max="14850" width="12.625" style="52" customWidth="1"/>
    <col min="14851" max="14851" width="7.75" style="52" customWidth="1"/>
    <col min="14852" max="14852" width="6.875" style="52" customWidth="1"/>
    <col min="14853" max="14853" width="6.5" style="52" customWidth="1"/>
    <col min="14854" max="14854" width="5.5" style="52" customWidth="1"/>
    <col min="14855" max="14855" width="7.625" style="52" customWidth="1"/>
    <col min="14856" max="14856" width="7.75" style="52" customWidth="1"/>
    <col min="14857" max="14857" width="7.25" style="52" customWidth="1"/>
    <col min="14858" max="14858" width="5.625" style="52" customWidth="1"/>
    <col min="14859" max="14859" width="5.375" style="52" customWidth="1"/>
    <col min="14860" max="14860" width="5.25" style="52" customWidth="1"/>
    <col min="14861" max="14861" width="6.375" style="52" customWidth="1"/>
    <col min="14862" max="14862" width="7" style="52" customWidth="1"/>
    <col min="14863" max="14863" width="5.625" style="52" customWidth="1"/>
    <col min="14864" max="14864" width="6" style="52" customWidth="1"/>
    <col min="14865" max="14865" width="5.25" style="52" customWidth="1"/>
    <col min="14866" max="14866" width="5.125" style="52" customWidth="1"/>
    <col min="14867" max="14867" width="16.5" style="52" customWidth="1"/>
    <col min="14868" max="14868" width="5.75" style="52" customWidth="1"/>
    <col min="14869" max="14869" width="8.125" style="52" customWidth="1"/>
    <col min="14870" max="14870" width="10.75" style="52" customWidth="1"/>
    <col min="14871" max="14871" width="6.625" style="52" customWidth="1"/>
    <col min="14872" max="14874" width="6.125" style="52" customWidth="1"/>
    <col min="14875" max="14876" width="8.75" style="52" customWidth="1"/>
    <col min="14877" max="14877" width="8.625" style="52" customWidth="1"/>
    <col min="14878" max="14878" width="7.25" style="52" customWidth="1"/>
    <col min="14879" max="14879" width="6.25" style="52" customWidth="1"/>
    <col min="14880" max="15105" width="9" style="52"/>
    <col min="15106" max="15106" width="12.625" style="52" customWidth="1"/>
    <col min="15107" max="15107" width="7.75" style="52" customWidth="1"/>
    <col min="15108" max="15108" width="6.875" style="52" customWidth="1"/>
    <col min="15109" max="15109" width="6.5" style="52" customWidth="1"/>
    <col min="15110" max="15110" width="5.5" style="52" customWidth="1"/>
    <col min="15111" max="15111" width="7.625" style="52" customWidth="1"/>
    <col min="15112" max="15112" width="7.75" style="52" customWidth="1"/>
    <col min="15113" max="15113" width="7.25" style="52" customWidth="1"/>
    <col min="15114" max="15114" width="5.625" style="52" customWidth="1"/>
    <col min="15115" max="15115" width="5.375" style="52" customWidth="1"/>
    <col min="15116" max="15116" width="5.25" style="52" customWidth="1"/>
    <col min="15117" max="15117" width="6.375" style="52" customWidth="1"/>
    <col min="15118" max="15118" width="7" style="52" customWidth="1"/>
    <col min="15119" max="15119" width="5.625" style="52" customWidth="1"/>
    <col min="15120" max="15120" width="6" style="52" customWidth="1"/>
    <col min="15121" max="15121" width="5.25" style="52" customWidth="1"/>
    <col min="15122" max="15122" width="5.125" style="52" customWidth="1"/>
    <col min="15123" max="15123" width="16.5" style="52" customWidth="1"/>
    <col min="15124" max="15124" width="5.75" style="52" customWidth="1"/>
    <col min="15125" max="15125" width="8.125" style="52" customWidth="1"/>
    <col min="15126" max="15126" width="10.75" style="52" customWidth="1"/>
    <col min="15127" max="15127" width="6.625" style="52" customWidth="1"/>
    <col min="15128" max="15130" width="6.125" style="52" customWidth="1"/>
    <col min="15131" max="15132" width="8.75" style="52" customWidth="1"/>
    <col min="15133" max="15133" width="8.625" style="52" customWidth="1"/>
    <col min="15134" max="15134" width="7.25" style="52" customWidth="1"/>
    <col min="15135" max="15135" width="6.25" style="52" customWidth="1"/>
    <col min="15136" max="15361" width="9" style="52"/>
    <col min="15362" max="15362" width="12.625" style="52" customWidth="1"/>
    <col min="15363" max="15363" width="7.75" style="52" customWidth="1"/>
    <col min="15364" max="15364" width="6.875" style="52" customWidth="1"/>
    <col min="15365" max="15365" width="6.5" style="52" customWidth="1"/>
    <col min="15366" max="15366" width="5.5" style="52" customWidth="1"/>
    <col min="15367" max="15367" width="7.625" style="52" customWidth="1"/>
    <col min="15368" max="15368" width="7.75" style="52" customWidth="1"/>
    <col min="15369" max="15369" width="7.25" style="52" customWidth="1"/>
    <col min="15370" max="15370" width="5.625" style="52" customWidth="1"/>
    <col min="15371" max="15371" width="5.375" style="52" customWidth="1"/>
    <col min="15372" max="15372" width="5.25" style="52" customWidth="1"/>
    <col min="15373" max="15373" width="6.375" style="52" customWidth="1"/>
    <col min="15374" max="15374" width="7" style="52" customWidth="1"/>
    <col min="15375" max="15375" width="5.625" style="52" customWidth="1"/>
    <col min="15376" max="15376" width="6" style="52" customWidth="1"/>
    <col min="15377" max="15377" width="5.25" style="52" customWidth="1"/>
    <col min="15378" max="15378" width="5.125" style="52" customWidth="1"/>
    <col min="15379" max="15379" width="16.5" style="52" customWidth="1"/>
    <col min="15380" max="15380" width="5.75" style="52" customWidth="1"/>
    <col min="15381" max="15381" width="8.125" style="52" customWidth="1"/>
    <col min="15382" max="15382" width="10.75" style="52" customWidth="1"/>
    <col min="15383" max="15383" width="6.625" style="52" customWidth="1"/>
    <col min="15384" max="15386" width="6.125" style="52" customWidth="1"/>
    <col min="15387" max="15388" width="8.75" style="52" customWidth="1"/>
    <col min="15389" max="15389" width="8.625" style="52" customWidth="1"/>
    <col min="15390" max="15390" width="7.25" style="52" customWidth="1"/>
    <col min="15391" max="15391" width="6.25" style="52" customWidth="1"/>
    <col min="15392" max="15617" width="9" style="52"/>
    <col min="15618" max="15618" width="12.625" style="52" customWidth="1"/>
    <col min="15619" max="15619" width="7.75" style="52" customWidth="1"/>
    <col min="15620" max="15620" width="6.875" style="52" customWidth="1"/>
    <col min="15621" max="15621" width="6.5" style="52" customWidth="1"/>
    <col min="15622" max="15622" width="5.5" style="52" customWidth="1"/>
    <col min="15623" max="15623" width="7.625" style="52" customWidth="1"/>
    <col min="15624" max="15624" width="7.75" style="52" customWidth="1"/>
    <col min="15625" max="15625" width="7.25" style="52" customWidth="1"/>
    <col min="15626" max="15626" width="5.625" style="52" customWidth="1"/>
    <col min="15627" max="15627" width="5.375" style="52" customWidth="1"/>
    <col min="15628" max="15628" width="5.25" style="52" customWidth="1"/>
    <col min="15629" max="15629" width="6.375" style="52" customWidth="1"/>
    <col min="15630" max="15630" width="7" style="52" customWidth="1"/>
    <col min="15631" max="15631" width="5.625" style="52" customWidth="1"/>
    <col min="15632" max="15632" width="6" style="52" customWidth="1"/>
    <col min="15633" max="15633" width="5.25" style="52" customWidth="1"/>
    <col min="15634" max="15634" width="5.125" style="52" customWidth="1"/>
    <col min="15635" max="15635" width="16.5" style="52" customWidth="1"/>
    <col min="15636" max="15636" width="5.75" style="52" customWidth="1"/>
    <col min="15637" max="15637" width="8.125" style="52" customWidth="1"/>
    <col min="15638" max="15638" width="10.75" style="52" customWidth="1"/>
    <col min="15639" max="15639" width="6.625" style="52" customWidth="1"/>
    <col min="15640" max="15642" width="6.125" style="52" customWidth="1"/>
    <col min="15643" max="15644" width="8.75" style="52" customWidth="1"/>
    <col min="15645" max="15645" width="8.625" style="52" customWidth="1"/>
    <col min="15646" max="15646" width="7.25" style="52" customWidth="1"/>
    <col min="15647" max="15647" width="6.25" style="52" customWidth="1"/>
    <col min="15648" max="15873" width="9" style="52"/>
    <col min="15874" max="15874" width="12.625" style="52" customWidth="1"/>
    <col min="15875" max="15875" width="7.75" style="52" customWidth="1"/>
    <col min="15876" max="15876" width="6.875" style="52" customWidth="1"/>
    <col min="15877" max="15877" width="6.5" style="52" customWidth="1"/>
    <col min="15878" max="15878" width="5.5" style="52" customWidth="1"/>
    <col min="15879" max="15879" width="7.625" style="52" customWidth="1"/>
    <col min="15880" max="15880" width="7.75" style="52" customWidth="1"/>
    <col min="15881" max="15881" width="7.25" style="52" customWidth="1"/>
    <col min="15882" max="15882" width="5.625" style="52" customWidth="1"/>
    <col min="15883" max="15883" width="5.375" style="52" customWidth="1"/>
    <col min="15884" max="15884" width="5.25" style="52" customWidth="1"/>
    <col min="15885" max="15885" width="6.375" style="52" customWidth="1"/>
    <col min="15886" max="15886" width="7" style="52" customWidth="1"/>
    <col min="15887" max="15887" width="5.625" style="52" customWidth="1"/>
    <col min="15888" max="15888" width="6" style="52" customWidth="1"/>
    <col min="15889" max="15889" width="5.25" style="52" customWidth="1"/>
    <col min="15890" max="15890" width="5.125" style="52" customWidth="1"/>
    <col min="15891" max="15891" width="16.5" style="52" customWidth="1"/>
    <col min="15892" max="15892" width="5.75" style="52" customWidth="1"/>
    <col min="15893" max="15893" width="8.125" style="52" customWidth="1"/>
    <col min="15894" max="15894" width="10.75" style="52" customWidth="1"/>
    <col min="15895" max="15895" width="6.625" style="52" customWidth="1"/>
    <col min="15896" max="15898" width="6.125" style="52" customWidth="1"/>
    <col min="15899" max="15900" width="8.75" style="52" customWidth="1"/>
    <col min="15901" max="15901" width="8.625" style="52" customWidth="1"/>
    <col min="15902" max="15902" width="7.25" style="52" customWidth="1"/>
    <col min="15903" max="15903" width="6.25" style="52" customWidth="1"/>
    <col min="15904" max="16129" width="9" style="52"/>
    <col min="16130" max="16130" width="12.625" style="52" customWidth="1"/>
    <col min="16131" max="16131" width="7.75" style="52" customWidth="1"/>
    <col min="16132" max="16132" width="6.875" style="52" customWidth="1"/>
    <col min="16133" max="16133" width="6.5" style="52" customWidth="1"/>
    <col min="16134" max="16134" width="5.5" style="52" customWidth="1"/>
    <col min="16135" max="16135" width="7.625" style="52" customWidth="1"/>
    <col min="16136" max="16136" width="7.75" style="52" customWidth="1"/>
    <col min="16137" max="16137" width="7.25" style="52" customWidth="1"/>
    <col min="16138" max="16138" width="5.625" style="52" customWidth="1"/>
    <col min="16139" max="16139" width="5.375" style="52" customWidth="1"/>
    <col min="16140" max="16140" width="5.25" style="52" customWidth="1"/>
    <col min="16141" max="16141" width="6.375" style="52" customWidth="1"/>
    <col min="16142" max="16142" width="7" style="52" customWidth="1"/>
    <col min="16143" max="16143" width="5.625" style="52" customWidth="1"/>
    <col min="16144" max="16144" width="6" style="52" customWidth="1"/>
    <col min="16145" max="16145" width="5.25" style="52" customWidth="1"/>
    <col min="16146" max="16146" width="5.125" style="52" customWidth="1"/>
    <col min="16147" max="16147" width="16.5" style="52" customWidth="1"/>
    <col min="16148" max="16148" width="5.75" style="52" customWidth="1"/>
    <col min="16149" max="16149" width="8.125" style="52" customWidth="1"/>
    <col min="16150" max="16150" width="10.75" style="52" customWidth="1"/>
    <col min="16151" max="16151" width="6.625" style="52" customWidth="1"/>
    <col min="16152" max="16154" width="6.125" style="52" customWidth="1"/>
    <col min="16155" max="16156" width="8.75" style="52" customWidth="1"/>
    <col min="16157" max="16157" width="8.625" style="52" customWidth="1"/>
    <col min="16158" max="16158" width="7.25" style="52" customWidth="1"/>
    <col min="16159" max="16159" width="6.25" style="52" customWidth="1"/>
    <col min="16160" max="16384" width="9" style="52"/>
  </cols>
  <sheetData>
    <row r="1" ht="24.95" customHeight="1" spans="1:29">
      <c r="A1" s="53" t="s">
        <v>48</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row>
    <row r="2" ht="24.95" customHeight="1" spans="1:29">
      <c r="A2" s="54" t="s">
        <v>49</v>
      </c>
      <c r="B2" s="54" t="s">
        <v>50</v>
      </c>
      <c r="C2" s="55" t="s">
        <v>51</v>
      </c>
      <c r="D2" s="56"/>
      <c r="E2" s="56"/>
      <c r="F2" s="56"/>
      <c r="G2" s="56"/>
      <c r="H2" s="57"/>
      <c r="I2" s="54" t="s">
        <v>52</v>
      </c>
      <c r="J2" s="54"/>
      <c r="K2" s="54"/>
      <c r="L2" s="54"/>
      <c r="M2" s="54"/>
      <c r="N2" s="54"/>
      <c r="O2" s="54"/>
      <c r="P2" s="54"/>
      <c r="Q2" s="54"/>
      <c r="R2" s="54" t="s">
        <v>53</v>
      </c>
      <c r="S2" s="54"/>
      <c r="T2" s="54"/>
      <c r="U2" s="54"/>
      <c r="V2" s="54"/>
      <c r="W2" s="54"/>
      <c r="X2" s="54"/>
      <c r="Y2" s="54"/>
      <c r="Z2" s="54"/>
      <c r="AA2" s="54"/>
      <c r="AB2" s="54"/>
      <c r="AC2" s="54"/>
    </row>
    <row r="3" ht="24.95" customHeight="1" spans="1:29">
      <c r="A3" s="54"/>
      <c r="B3" s="54"/>
      <c r="C3" s="58"/>
      <c r="D3" s="59"/>
      <c r="E3" s="59"/>
      <c r="F3" s="59"/>
      <c r="G3" s="59"/>
      <c r="H3" s="60"/>
      <c r="I3" s="54"/>
      <c r="J3" s="54"/>
      <c r="K3" s="54"/>
      <c r="L3" s="54"/>
      <c r="M3" s="54"/>
      <c r="N3" s="54"/>
      <c r="O3" s="54"/>
      <c r="P3" s="54"/>
      <c r="Q3" s="54"/>
      <c r="R3" s="54"/>
      <c r="S3" s="54"/>
      <c r="T3" s="54"/>
      <c r="U3" s="54" t="s">
        <v>54</v>
      </c>
      <c r="V3" s="54"/>
      <c r="W3" s="54"/>
      <c r="X3" s="54"/>
      <c r="Y3" s="54"/>
      <c r="Z3" s="54"/>
      <c r="AA3" s="54"/>
      <c r="AB3" s="54"/>
      <c r="AC3" s="54"/>
    </row>
    <row r="4" ht="56.1" customHeight="1" spans="1:29">
      <c r="A4" s="54"/>
      <c r="B4" s="54"/>
      <c r="C4" s="61" t="s">
        <v>55</v>
      </c>
      <c r="D4" s="61" t="s">
        <v>56</v>
      </c>
      <c r="E4" s="62" t="s">
        <v>57</v>
      </c>
      <c r="F4" s="61" t="s">
        <v>58</v>
      </c>
      <c r="G4" s="61" t="s">
        <v>59</v>
      </c>
      <c r="H4" s="61" t="s">
        <v>60</v>
      </c>
      <c r="I4" s="61" t="s">
        <v>61</v>
      </c>
      <c r="J4" s="66" t="s">
        <v>57</v>
      </c>
      <c r="K4" s="61" t="s">
        <v>62</v>
      </c>
      <c r="L4" s="61" t="s">
        <v>63</v>
      </c>
      <c r="M4" s="61" t="s">
        <v>64</v>
      </c>
      <c r="N4" s="67" t="s">
        <v>65</v>
      </c>
      <c r="O4" s="67" t="s">
        <v>66</v>
      </c>
      <c r="P4" s="67" t="s">
        <v>67</v>
      </c>
      <c r="Q4" s="67" t="s">
        <v>68</v>
      </c>
      <c r="R4" s="61" t="s">
        <v>10</v>
      </c>
      <c r="S4" s="61" t="s">
        <v>69</v>
      </c>
      <c r="T4" s="61" t="s">
        <v>70</v>
      </c>
      <c r="U4" s="61" t="s">
        <v>71</v>
      </c>
      <c r="V4" s="61" t="s">
        <v>72</v>
      </c>
      <c r="W4" s="62" t="s">
        <v>73</v>
      </c>
      <c r="X4" s="66" t="s">
        <v>74</v>
      </c>
      <c r="Y4" s="61" t="s">
        <v>75</v>
      </c>
      <c r="Z4" s="61" t="s">
        <v>76</v>
      </c>
      <c r="AA4" s="61" t="s">
        <v>77</v>
      </c>
      <c r="AB4" s="61" t="s">
        <v>78</v>
      </c>
      <c r="AC4" s="61" t="s">
        <v>17</v>
      </c>
    </row>
    <row r="5" ht="24.95" customHeight="1" spans="1:29">
      <c r="A5" s="63" t="s">
        <v>79</v>
      </c>
      <c r="B5" s="64" t="s">
        <v>80</v>
      </c>
      <c r="C5" s="64">
        <v>122</v>
      </c>
      <c r="D5" s="64">
        <v>119</v>
      </c>
      <c r="E5" s="64"/>
      <c r="F5" s="65">
        <v>28000</v>
      </c>
      <c r="G5" s="64">
        <f>F5*1.2</f>
        <v>33600</v>
      </c>
      <c r="H5" s="64"/>
      <c r="I5" s="64"/>
      <c r="J5" s="64"/>
      <c r="K5" s="64"/>
      <c r="L5" s="64"/>
      <c r="M5" s="64"/>
      <c r="N5" s="68"/>
      <c r="O5" s="68"/>
      <c r="P5" s="64" t="s">
        <v>81</v>
      </c>
      <c r="Q5" s="64"/>
      <c r="R5" s="69" t="s">
        <v>82</v>
      </c>
      <c r="S5" s="69">
        <v>1</v>
      </c>
      <c r="T5" s="70">
        <v>1450</v>
      </c>
      <c r="U5" s="70">
        <f>G5</f>
        <v>33600</v>
      </c>
      <c r="V5" s="70">
        <v>770</v>
      </c>
      <c r="W5" s="71">
        <v>11</v>
      </c>
      <c r="X5" s="90" t="s">
        <v>83</v>
      </c>
      <c r="Y5" s="70">
        <v>90</v>
      </c>
      <c r="Z5" s="73" t="s">
        <v>84</v>
      </c>
      <c r="AA5" s="73">
        <v>300</v>
      </c>
      <c r="AB5" s="91" t="s">
        <v>83</v>
      </c>
      <c r="AC5" s="75" t="s">
        <v>85</v>
      </c>
    </row>
    <row r="6" ht="24.95" customHeight="1" spans="1:29">
      <c r="A6" s="63" t="s">
        <v>86</v>
      </c>
      <c r="B6" s="64" t="s">
        <v>87</v>
      </c>
      <c r="C6" s="64">
        <v>176</v>
      </c>
      <c r="D6" s="64">
        <v>159</v>
      </c>
      <c r="E6" s="64"/>
      <c r="F6" s="65">
        <v>28000</v>
      </c>
      <c r="G6" s="64">
        <f>F6*1.2</f>
        <v>33600</v>
      </c>
      <c r="H6" s="64"/>
      <c r="I6" s="64"/>
      <c r="J6" s="64"/>
      <c r="K6" s="64"/>
      <c r="L6" s="64"/>
      <c r="M6" s="64"/>
      <c r="N6" s="68"/>
      <c r="O6" s="68"/>
      <c r="P6" s="64" t="s">
        <v>81</v>
      </c>
      <c r="Q6" s="64"/>
      <c r="R6" s="69" t="s">
        <v>82</v>
      </c>
      <c r="S6" s="69">
        <v>1</v>
      </c>
      <c r="T6" s="70">
        <v>1450</v>
      </c>
      <c r="U6" s="70">
        <f>G6</f>
        <v>33600</v>
      </c>
      <c r="V6" s="70">
        <v>770</v>
      </c>
      <c r="W6" s="71">
        <v>11</v>
      </c>
      <c r="X6" s="90" t="s">
        <v>83</v>
      </c>
      <c r="Y6" s="70">
        <v>90</v>
      </c>
      <c r="Z6" s="73" t="s">
        <v>84</v>
      </c>
      <c r="AA6" s="73">
        <v>300</v>
      </c>
      <c r="AB6" s="91" t="s">
        <v>83</v>
      </c>
      <c r="AC6" s="75" t="s">
        <v>85</v>
      </c>
    </row>
    <row r="7" ht="24.95" customHeight="1"/>
    <row r="8" ht="24.95" customHeight="1"/>
    <row r="9" ht="24.95" customHeight="1"/>
    <row r="10" ht="24.95" customHeight="1"/>
    <row r="11" ht="24.95" customHeight="1"/>
    <row r="12" ht="24.95" customHeight="1"/>
    <row r="13" ht="24.95" customHeight="1"/>
    <row r="14" ht="24.95" customHeight="1"/>
    <row r="15" ht="24.95" customHeight="1"/>
    <row r="16"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sheetData>
  <mergeCells count="9">
    <mergeCell ref="A1:AC1"/>
    <mergeCell ref="R2:AC2"/>
    <mergeCell ref="U3:X3"/>
    <mergeCell ref="P5:Q5"/>
    <mergeCell ref="P6:Q6"/>
    <mergeCell ref="A2:A4"/>
    <mergeCell ref="B2:B4"/>
    <mergeCell ref="C2:H3"/>
    <mergeCell ref="I2:Q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R62"/>
  <sheetViews>
    <sheetView tabSelected="1" workbookViewId="0">
      <selection activeCell="H32" sqref="H32"/>
    </sheetView>
  </sheetViews>
  <sheetFormatPr defaultColWidth="9" defaultRowHeight="13.5"/>
  <cols>
    <col min="7" max="7" width="29.125" customWidth="1"/>
    <col min="8" max="8" width="14.125" customWidth="1"/>
    <col min="263" max="263" width="29.125" customWidth="1"/>
    <col min="264" max="264" width="14.125" customWidth="1"/>
    <col min="519" max="519" width="29.125" customWidth="1"/>
    <col min="520" max="520" width="14.125" customWidth="1"/>
    <col min="775" max="775" width="29.125" customWidth="1"/>
    <col min="776" max="776" width="14.125" customWidth="1"/>
    <col min="1031" max="1031" width="29.125" customWidth="1"/>
    <col min="1032" max="1032" width="14.125" customWidth="1"/>
    <col min="1287" max="1287" width="29.125" customWidth="1"/>
    <col min="1288" max="1288" width="14.125" customWidth="1"/>
    <col min="1543" max="1543" width="29.125" customWidth="1"/>
    <col min="1544" max="1544" width="14.125" customWidth="1"/>
    <col min="1799" max="1799" width="29.125" customWidth="1"/>
    <col min="1800" max="1800" width="14.125" customWidth="1"/>
    <col min="2055" max="2055" width="29.125" customWidth="1"/>
    <col min="2056" max="2056" width="14.125" customWidth="1"/>
    <col min="2311" max="2311" width="29.125" customWidth="1"/>
    <col min="2312" max="2312" width="14.125" customWidth="1"/>
    <col min="2567" max="2567" width="29.125" customWidth="1"/>
    <col min="2568" max="2568" width="14.125" customWidth="1"/>
    <col min="2823" max="2823" width="29.125" customWidth="1"/>
    <col min="2824" max="2824" width="14.125" customWidth="1"/>
    <col min="3079" max="3079" width="29.125" customWidth="1"/>
    <col min="3080" max="3080" width="14.125" customWidth="1"/>
    <col min="3335" max="3335" width="29.125" customWidth="1"/>
    <col min="3336" max="3336" width="14.125" customWidth="1"/>
    <col min="3591" max="3591" width="29.125" customWidth="1"/>
    <col min="3592" max="3592" width="14.125" customWidth="1"/>
    <col min="3847" max="3847" width="29.125" customWidth="1"/>
    <col min="3848" max="3848" width="14.125" customWidth="1"/>
    <col min="4103" max="4103" width="29.125" customWidth="1"/>
    <col min="4104" max="4104" width="14.125" customWidth="1"/>
    <col min="4359" max="4359" width="29.125" customWidth="1"/>
    <col min="4360" max="4360" width="14.125" customWidth="1"/>
    <col min="4615" max="4615" width="29.125" customWidth="1"/>
    <col min="4616" max="4616" width="14.125" customWidth="1"/>
    <col min="4871" max="4871" width="29.125" customWidth="1"/>
    <col min="4872" max="4872" width="14.125" customWidth="1"/>
    <col min="5127" max="5127" width="29.125" customWidth="1"/>
    <col min="5128" max="5128" width="14.125" customWidth="1"/>
    <col min="5383" max="5383" width="29.125" customWidth="1"/>
    <col min="5384" max="5384" width="14.125" customWidth="1"/>
    <col min="5639" max="5639" width="29.125" customWidth="1"/>
    <col min="5640" max="5640" width="14.125" customWidth="1"/>
    <col min="5895" max="5895" width="29.125" customWidth="1"/>
    <col min="5896" max="5896" width="14.125" customWidth="1"/>
    <col min="6151" max="6151" width="29.125" customWidth="1"/>
    <col min="6152" max="6152" width="14.125" customWidth="1"/>
    <col min="6407" max="6407" width="29.125" customWidth="1"/>
    <col min="6408" max="6408" width="14.125" customWidth="1"/>
    <col min="6663" max="6663" width="29.125" customWidth="1"/>
    <col min="6664" max="6664" width="14.125" customWidth="1"/>
    <col min="6919" max="6919" width="29.125" customWidth="1"/>
    <col min="6920" max="6920" width="14.125" customWidth="1"/>
    <col min="7175" max="7175" width="29.125" customWidth="1"/>
    <col min="7176" max="7176" width="14.125" customWidth="1"/>
    <col min="7431" max="7431" width="29.125" customWidth="1"/>
    <col min="7432" max="7432" width="14.125" customWidth="1"/>
    <col min="7687" max="7687" width="29.125" customWidth="1"/>
    <col min="7688" max="7688" width="14.125" customWidth="1"/>
    <col min="7943" max="7943" width="29.125" customWidth="1"/>
    <col min="7944" max="7944" width="14.125" customWidth="1"/>
    <col min="8199" max="8199" width="29.125" customWidth="1"/>
    <col min="8200" max="8200" width="14.125" customWidth="1"/>
    <col min="8455" max="8455" width="29.125" customWidth="1"/>
    <col min="8456" max="8456" width="14.125" customWidth="1"/>
    <col min="8711" max="8711" width="29.125" customWidth="1"/>
    <col min="8712" max="8712" width="14.125" customWidth="1"/>
    <col min="8967" max="8967" width="29.125" customWidth="1"/>
    <col min="8968" max="8968" width="14.125" customWidth="1"/>
    <col min="9223" max="9223" width="29.125" customWidth="1"/>
    <col min="9224" max="9224" width="14.125" customWidth="1"/>
    <col min="9479" max="9479" width="29.125" customWidth="1"/>
    <col min="9480" max="9480" width="14.125" customWidth="1"/>
    <col min="9735" max="9735" width="29.125" customWidth="1"/>
    <col min="9736" max="9736" width="14.125" customWidth="1"/>
    <col min="9991" max="9991" width="29.125" customWidth="1"/>
    <col min="9992" max="9992" width="14.125" customWidth="1"/>
    <col min="10247" max="10247" width="29.125" customWidth="1"/>
    <col min="10248" max="10248" width="14.125" customWidth="1"/>
    <col min="10503" max="10503" width="29.125" customWidth="1"/>
    <col min="10504" max="10504" width="14.125" customWidth="1"/>
    <col min="10759" max="10759" width="29.125" customWidth="1"/>
    <col min="10760" max="10760" width="14.125" customWidth="1"/>
    <col min="11015" max="11015" width="29.125" customWidth="1"/>
    <col min="11016" max="11016" width="14.125" customWidth="1"/>
    <col min="11271" max="11271" width="29.125" customWidth="1"/>
    <col min="11272" max="11272" width="14.125" customWidth="1"/>
    <col min="11527" max="11527" width="29.125" customWidth="1"/>
    <col min="11528" max="11528" width="14.125" customWidth="1"/>
    <col min="11783" max="11783" width="29.125" customWidth="1"/>
    <col min="11784" max="11784" width="14.125" customWidth="1"/>
    <col min="12039" max="12039" width="29.125" customWidth="1"/>
    <col min="12040" max="12040" width="14.125" customWidth="1"/>
    <col min="12295" max="12295" width="29.125" customWidth="1"/>
    <col min="12296" max="12296" width="14.125" customWidth="1"/>
    <col min="12551" max="12551" width="29.125" customWidth="1"/>
    <col min="12552" max="12552" width="14.125" customWidth="1"/>
    <col min="12807" max="12807" width="29.125" customWidth="1"/>
    <col min="12808" max="12808" width="14.125" customWidth="1"/>
    <col min="13063" max="13063" width="29.125" customWidth="1"/>
    <col min="13064" max="13064" width="14.125" customWidth="1"/>
    <col min="13319" max="13319" width="29.125" customWidth="1"/>
    <col min="13320" max="13320" width="14.125" customWidth="1"/>
    <col min="13575" max="13575" width="29.125" customWidth="1"/>
    <col min="13576" max="13576" width="14.125" customWidth="1"/>
    <col min="13831" max="13831" width="29.125" customWidth="1"/>
    <col min="13832" max="13832" width="14.125" customWidth="1"/>
    <col min="14087" max="14087" width="29.125" customWidth="1"/>
    <col min="14088" max="14088" width="14.125" customWidth="1"/>
    <col min="14343" max="14343" width="29.125" customWidth="1"/>
    <col min="14344" max="14344" width="14.125" customWidth="1"/>
    <col min="14599" max="14599" width="29.125" customWidth="1"/>
    <col min="14600" max="14600" width="14.125" customWidth="1"/>
    <col min="14855" max="14855" width="29.125" customWidth="1"/>
    <col min="14856" max="14856" width="14.125" customWidth="1"/>
    <col min="15111" max="15111" width="29.125" customWidth="1"/>
    <col min="15112" max="15112" width="14.125" customWidth="1"/>
    <col min="15367" max="15367" width="29.125" customWidth="1"/>
    <col min="15368" max="15368" width="14.125" customWidth="1"/>
    <col min="15623" max="15623" width="29.125" customWidth="1"/>
    <col min="15624" max="15624" width="14.125" customWidth="1"/>
    <col min="15879" max="15879" width="29.125" customWidth="1"/>
    <col min="15880" max="15880" width="14.125" customWidth="1"/>
    <col min="16135" max="16135" width="29.125" customWidth="1"/>
    <col min="16136" max="16136" width="14.125" customWidth="1"/>
  </cols>
  <sheetData>
    <row r="1" spans="8:9">
      <c r="H1" s="11"/>
      <c r="I1" s="11"/>
    </row>
    <row r="2" ht="25.5" spans="2:9">
      <c r="B2" s="12" t="s">
        <v>88</v>
      </c>
      <c r="C2" s="13"/>
      <c r="D2" s="13"/>
      <c r="E2" s="13"/>
      <c r="F2" s="13"/>
      <c r="G2" s="13"/>
      <c r="H2" s="13"/>
      <c r="I2" s="13"/>
    </row>
    <row r="3" spans="8:17">
      <c r="H3" s="11"/>
      <c r="I3" s="11"/>
      <c r="K3" s="13" t="s">
        <v>89</v>
      </c>
      <c r="L3" s="13"/>
      <c r="M3" s="13"/>
      <c r="N3" s="13"/>
      <c r="O3" s="13"/>
      <c r="P3" s="13"/>
      <c r="Q3" s="13"/>
    </row>
    <row r="4" ht="14.25" spans="2:17">
      <c r="B4" s="14"/>
      <c r="C4" s="15"/>
      <c r="D4" s="15"/>
      <c r="E4" s="15"/>
      <c r="F4" s="15"/>
      <c r="G4" s="15"/>
      <c r="H4" s="15"/>
      <c r="I4" s="36"/>
      <c r="K4" s="37" t="s">
        <v>90</v>
      </c>
      <c r="L4" s="37"/>
      <c r="M4" s="37"/>
      <c r="N4" s="37" t="s">
        <v>91</v>
      </c>
      <c r="O4" s="37"/>
      <c r="P4" s="37" t="s">
        <v>92</v>
      </c>
      <c r="Q4" s="37"/>
    </row>
    <row r="5" spans="2:17">
      <c r="B5" s="16" t="s">
        <v>93</v>
      </c>
      <c r="C5" s="15"/>
      <c r="D5" s="15"/>
      <c r="E5" s="15"/>
      <c r="F5" s="15"/>
      <c r="G5" s="15"/>
      <c r="H5" s="15"/>
      <c r="I5" s="36"/>
      <c r="K5" s="38" t="s">
        <v>94</v>
      </c>
      <c r="L5" s="38"/>
      <c r="M5" s="38"/>
      <c r="N5" s="37" t="s">
        <v>95</v>
      </c>
      <c r="O5" s="37"/>
      <c r="P5" s="39">
        <v>6</v>
      </c>
      <c r="Q5" s="39"/>
    </row>
    <row r="6" spans="2:17">
      <c r="B6" s="17" t="s">
        <v>96</v>
      </c>
      <c r="C6" s="18"/>
      <c r="D6" s="18"/>
      <c r="E6" s="18"/>
      <c r="F6" s="18"/>
      <c r="G6" s="19"/>
      <c r="H6" s="20">
        <f>H7-H8</f>
        <v>1.4</v>
      </c>
      <c r="I6" s="33"/>
      <c r="K6" s="38"/>
      <c r="L6" s="38"/>
      <c r="M6" s="38"/>
      <c r="N6" s="37" t="s">
        <v>97</v>
      </c>
      <c r="O6" s="37"/>
      <c r="P6" s="39">
        <v>1.5</v>
      </c>
      <c r="Q6" s="39"/>
    </row>
    <row r="7" spans="2:17">
      <c r="B7" s="21" t="s">
        <v>98</v>
      </c>
      <c r="C7" s="18"/>
      <c r="D7" s="18"/>
      <c r="E7" s="18"/>
      <c r="F7" s="18"/>
      <c r="G7" s="19"/>
      <c r="H7" s="20">
        <v>3.4</v>
      </c>
      <c r="I7" s="40"/>
      <c r="K7" s="38" t="s">
        <v>99</v>
      </c>
      <c r="L7" s="38"/>
      <c r="M7" s="38"/>
      <c r="N7" s="37" t="s">
        <v>95</v>
      </c>
      <c r="O7" s="37"/>
      <c r="P7" s="39">
        <v>10</v>
      </c>
      <c r="Q7" s="39"/>
    </row>
    <row r="8" ht="16.5" spans="2:17">
      <c r="B8" s="17" t="s">
        <v>100</v>
      </c>
      <c r="C8" s="18"/>
      <c r="D8" s="18"/>
      <c r="E8" s="18"/>
      <c r="F8" s="18"/>
      <c r="G8" s="19"/>
      <c r="H8" s="20">
        <v>2</v>
      </c>
      <c r="I8" s="40"/>
      <c r="K8" s="38"/>
      <c r="L8" s="38"/>
      <c r="M8" s="38"/>
      <c r="N8" s="37" t="s">
        <v>97</v>
      </c>
      <c r="O8" s="37"/>
      <c r="P8" s="39">
        <v>3</v>
      </c>
      <c r="Q8" s="39"/>
    </row>
    <row r="9" ht="16.5" spans="2:17">
      <c r="B9" s="16" t="s">
        <v>101</v>
      </c>
      <c r="C9" s="15"/>
      <c r="D9" s="15"/>
      <c r="E9" s="15"/>
      <c r="F9" s="15"/>
      <c r="G9" s="15"/>
      <c r="H9" s="20">
        <v>2500</v>
      </c>
      <c r="I9" s="40"/>
      <c r="K9" s="38" t="s">
        <v>102</v>
      </c>
      <c r="L9" s="38"/>
      <c r="M9" s="38"/>
      <c r="N9" s="37" t="s">
        <v>95</v>
      </c>
      <c r="O9" s="37"/>
      <c r="P9" s="39">
        <v>8</v>
      </c>
      <c r="Q9" s="39"/>
    </row>
    <row r="10" ht="16.5" spans="2:17">
      <c r="B10" s="15" t="s">
        <v>103</v>
      </c>
      <c r="C10" s="15"/>
      <c r="D10" s="15"/>
      <c r="E10" s="15"/>
      <c r="F10" s="15"/>
      <c r="G10" s="15"/>
      <c r="H10" s="22">
        <f>0.7*H9</f>
        <v>1750</v>
      </c>
      <c r="I10" s="40"/>
      <c r="K10" s="38"/>
      <c r="L10" s="38"/>
      <c r="M10" s="38"/>
      <c r="N10" s="37" t="s">
        <v>97</v>
      </c>
      <c r="O10" s="37"/>
      <c r="P10" s="39">
        <v>2.5</v>
      </c>
      <c r="Q10" s="39"/>
    </row>
    <row r="11" ht="16.5" spans="2:17">
      <c r="B11" s="16" t="s">
        <v>104</v>
      </c>
      <c r="C11" s="15"/>
      <c r="D11" s="15"/>
      <c r="E11" s="15"/>
      <c r="F11" s="15"/>
      <c r="G11" s="15"/>
      <c r="H11" s="20">
        <f>H8</f>
        <v>2</v>
      </c>
      <c r="I11" s="40"/>
      <c r="K11" s="38" t="s">
        <v>105</v>
      </c>
      <c r="L11" s="38"/>
      <c r="M11" s="38"/>
      <c r="N11" s="37" t="s">
        <v>95</v>
      </c>
      <c r="O11" s="37"/>
      <c r="P11" s="39">
        <v>3</v>
      </c>
      <c r="Q11" s="39"/>
    </row>
    <row r="12" ht="16.5" spans="2:17">
      <c r="B12" s="15" t="s">
        <v>106</v>
      </c>
      <c r="C12" s="15"/>
      <c r="D12" s="15"/>
      <c r="E12" s="15"/>
      <c r="F12" s="15"/>
      <c r="G12" s="15"/>
      <c r="H12" s="22">
        <f>0.166*POWER(H10,2/5)</f>
        <v>3.29096533338171</v>
      </c>
      <c r="I12" s="40"/>
      <c r="K12" s="38"/>
      <c r="L12" s="38"/>
      <c r="M12" s="38"/>
      <c r="N12" s="37" t="s">
        <v>97</v>
      </c>
      <c r="O12" s="37"/>
      <c r="P12" s="39">
        <v>1.5</v>
      </c>
      <c r="Q12" s="39"/>
    </row>
    <row r="13" spans="2:17">
      <c r="B13" s="15"/>
      <c r="C13" s="15"/>
      <c r="D13" s="15"/>
      <c r="E13" s="15"/>
      <c r="F13" s="15"/>
      <c r="G13" s="15"/>
      <c r="H13" s="22"/>
      <c r="I13" s="40"/>
      <c r="K13" s="38" t="s">
        <v>107</v>
      </c>
      <c r="L13" s="38"/>
      <c r="M13" s="38"/>
      <c r="N13" s="37" t="s">
        <v>95</v>
      </c>
      <c r="O13" s="37"/>
      <c r="P13" s="39">
        <v>8</v>
      </c>
      <c r="Q13" s="39"/>
    </row>
    <row r="14" ht="16.5" spans="2:17">
      <c r="B14" s="17" t="s">
        <v>108</v>
      </c>
      <c r="C14" s="18"/>
      <c r="D14" s="18"/>
      <c r="E14" s="18"/>
      <c r="F14" s="18"/>
      <c r="G14" s="19"/>
      <c r="H14" s="22">
        <f>IF(H11&gt;H12,0.071*POWER(H10,1/3)*POWER(H11,5/3)+0.0018*H10,0.032*POWER(H10,3/5)*H11)</f>
        <v>5.64940621264318</v>
      </c>
      <c r="I14" s="40"/>
      <c r="K14" s="38"/>
      <c r="L14" s="38"/>
      <c r="M14" s="38"/>
      <c r="N14" s="37" t="s">
        <v>97</v>
      </c>
      <c r="O14" s="37"/>
      <c r="P14" s="39">
        <v>2.5</v>
      </c>
      <c r="Q14" s="39"/>
    </row>
    <row r="15" ht="16.5" spans="2:17">
      <c r="B15" s="23" t="s">
        <v>109</v>
      </c>
      <c r="C15" s="24"/>
      <c r="D15" s="21" t="s">
        <v>110</v>
      </c>
      <c r="E15" s="18"/>
      <c r="F15" s="18"/>
      <c r="G15" s="19"/>
      <c r="H15" s="22"/>
      <c r="I15" s="40"/>
      <c r="K15" s="38" t="s">
        <v>111</v>
      </c>
      <c r="L15" s="38"/>
      <c r="M15" s="38"/>
      <c r="N15" s="37" t="s">
        <v>95</v>
      </c>
      <c r="O15" s="37"/>
      <c r="P15" s="39">
        <v>20</v>
      </c>
      <c r="Q15" s="39"/>
    </row>
    <row r="16" ht="16.5" spans="2:17">
      <c r="B16" s="23" t="s">
        <v>112</v>
      </c>
      <c r="C16" s="24"/>
      <c r="D16" s="21" t="s">
        <v>113</v>
      </c>
      <c r="E16" s="18"/>
      <c r="F16" s="18"/>
      <c r="G16" s="19"/>
      <c r="H16" s="22"/>
      <c r="I16" s="40"/>
      <c r="K16" s="38"/>
      <c r="L16" s="38"/>
      <c r="M16" s="38"/>
      <c r="N16" s="37" t="s">
        <v>97</v>
      </c>
      <c r="O16" s="37"/>
      <c r="P16" s="39">
        <v>4</v>
      </c>
      <c r="Q16" s="39"/>
    </row>
    <row r="17" spans="2:17">
      <c r="B17" s="23"/>
      <c r="C17" s="25"/>
      <c r="D17" s="18"/>
      <c r="E17" s="18"/>
      <c r="F17" s="18"/>
      <c r="G17" s="19"/>
      <c r="H17" s="22"/>
      <c r="I17" s="40"/>
      <c r="K17" s="41" t="s">
        <v>114</v>
      </c>
      <c r="L17" s="41"/>
      <c r="M17" s="41"/>
      <c r="N17" s="41"/>
      <c r="O17" s="41"/>
      <c r="P17" s="41"/>
      <c r="Q17" s="41"/>
    </row>
    <row r="18" spans="2:17">
      <c r="B18" s="21" t="s">
        <v>115</v>
      </c>
      <c r="C18" s="18"/>
      <c r="D18" s="18"/>
      <c r="E18" s="18"/>
      <c r="F18" s="18"/>
      <c r="G18" s="19"/>
      <c r="H18" s="26">
        <v>1</v>
      </c>
      <c r="I18" s="40"/>
      <c r="K18" s="42"/>
      <c r="L18" s="42"/>
      <c r="M18" s="42"/>
      <c r="N18" s="42"/>
      <c r="O18" s="42"/>
      <c r="P18" s="42"/>
      <c r="Q18" s="42"/>
    </row>
    <row r="19" ht="16.5" spans="2:17">
      <c r="B19" s="21" t="s">
        <v>116</v>
      </c>
      <c r="C19" s="18"/>
      <c r="D19" s="18"/>
      <c r="E19" s="18"/>
      <c r="F19" s="18"/>
      <c r="G19" s="19"/>
      <c r="H19" s="22">
        <f>H18*H10/H14/1.01</f>
        <v>306.70006760163</v>
      </c>
      <c r="I19" s="40"/>
      <c r="K19" s="42"/>
      <c r="L19" s="42"/>
      <c r="M19" s="42"/>
      <c r="N19" s="42"/>
      <c r="O19" s="42"/>
      <c r="P19" s="42"/>
      <c r="Q19" s="42"/>
    </row>
    <row r="20" ht="16.5" spans="2:17">
      <c r="B20" s="17" t="s">
        <v>117</v>
      </c>
      <c r="C20" s="18"/>
      <c r="D20" s="18"/>
      <c r="E20" s="18"/>
      <c r="F20" s="18"/>
      <c r="G20" s="19"/>
      <c r="H20" s="22"/>
      <c r="I20" s="40"/>
      <c r="K20" s="43"/>
      <c r="L20" s="43"/>
      <c r="M20" s="43"/>
      <c r="N20" s="43"/>
      <c r="O20" s="43"/>
      <c r="P20" s="43"/>
      <c r="Q20" s="43"/>
    </row>
    <row r="21" spans="2:9">
      <c r="B21" s="21" t="s">
        <v>118</v>
      </c>
      <c r="C21" s="18"/>
      <c r="D21" s="18"/>
      <c r="E21" s="18"/>
      <c r="F21" s="18"/>
      <c r="G21" s="19"/>
      <c r="H21" s="26">
        <v>0.5</v>
      </c>
      <c r="I21" s="40"/>
    </row>
    <row r="22" ht="16.5" spans="2:18">
      <c r="B22" s="17" t="s">
        <v>119</v>
      </c>
      <c r="C22" s="18"/>
      <c r="D22" s="18"/>
      <c r="E22" s="18"/>
      <c r="F22" s="18"/>
      <c r="G22" s="19"/>
      <c r="H22" s="20">
        <f>H6</f>
        <v>1.4</v>
      </c>
      <c r="I22" s="40"/>
      <c r="J22" s="44" t="s">
        <v>120</v>
      </c>
      <c r="K22" s="37" t="s">
        <v>121</v>
      </c>
      <c r="L22" s="37"/>
      <c r="M22" s="37" t="s">
        <v>122</v>
      </c>
      <c r="N22" s="37"/>
      <c r="O22" s="37" t="s">
        <v>123</v>
      </c>
      <c r="P22" s="37"/>
      <c r="Q22" s="37" t="s">
        <v>111</v>
      </c>
      <c r="R22" s="37"/>
    </row>
    <row r="23" ht="16.5" spans="2:18">
      <c r="B23" s="17" t="s">
        <v>124</v>
      </c>
      <c r="C23" s="18"/>
      <c r="D23" s="18"/>
      <c r="E23" s="18"/>
      <c r="F23" s="18"/>
      <c r="G23" s="19"/>
      <c r="H23" s="22">
        <f>H19+293.15</f>
        <v>599.85006760163</v>
      </c>
      <c r="I23" s="40"/>
      <c r="J23" s="44" t="s">
        <v>125</v>
      </c>
      <c r="K23" s="37" t="s">
        <v>126</v>
      </c>
      <c r="L23" s="37"/>
      <c r="M23" s="37" t="s">
        <v>126</v>
      </c>
      <c r="N23" s="37"/>
      <c r="O23" s="37" t="s">
        <v>127</v>
      </c>
      <c r="P23" s="37"/>
      <c r="Q23" s="37" t="s">
        <v>127</v>
      </c>
      <c r="R23" s="37"/>
    </row>
    <row r="24" ht="16.5" spans="2:18">
      <c r="B24" s="21" t="s">
        <v>128</v>
      </c>
      <c r="C24" s="18"/>
      <c r="D24" s="18"/>
      <c r="E24" s="18"/>
      <c r="F24" s="18"/>
      <c r="G24" s="19"/>
      <c r="H24" s="22">
        <f>4.16*H21*POWER(H22,5/2)*POWER(H19/293.15,1/2)*3600</f>
        <v>17762.2472657248</v>
      </c>
      <c r="I24" s="40"/>
      <c r="J24" s="44"/>
      <c r="K24" s="44" t="s">
        <v>95</v>
      </c>
      <c r="L24" s="44" t="s">
        <v>97</v>
      </c>
      <c r="M24" s="44" t="s">
        <v>95</v>
      </c>
      <c r="N24" s="44" t="s">
        <v>97</v>
      </c>
      <c r="O24" s="44" t="s">
        <v>95</v>
      </c>
      <c r="P24" s="44" t="s">
        <v>97</v>
      </c>
      <c r="Q24" s="44" t="s">
        <v>95</v>
      </c>
      <c r="R24" s="44" t="s">
        <v>97</v>
      </c>
    </row>
    <row r="25" spans="2:18">
      <c r="B25" s="17" t="s">
        <v>129</v>
      </c>
      <c r="C25" s="18"/>
      <c r="D25" s="18"/>
      <c r="E25" s="18"/>
      <c r="F25" s="18"/>
      <c r="G25" s="19"/>
      <c r="H25" s="27">
        <v>37880</v>
      </c>
      <c r="I25" s="40"/>
      <c r="J25" s="44"/>
      <c r="K25" s="44"/>
      <c r="L25" s="44"/>
      <c r="M25" s="44"/>
      <c r="N25" s="44"/>
      <c r="O25" s="44"/>
      <c r="P25" s="44"/>
      <c r="Q25" s="44"/>
      <c r="R25" s="44"/>
    </row>
    <row r="26" spans="2:18">
      <c r="B26" s="17" t="s">
        <v>130</v>
      </c>
      <c r="C26" s="28"/>
      <c r="D26" s="28"/>
      <c r="E26" s="28"/>
      <c r="F26" s="28"/>
      <c r="G26" s="29"/>
      <c r="H26" s="27">
        <v>7</v>
      </c>
      <c r="I26" s="40"/>
      <c r="J26" s="44"/>
      <c r="K26" s="44"/>
      <c r="L26" s="44"/>
      <c r="M26" s="44"/>
      <c r="N26" s="44"/>
      <c r="O26" s="44"/>
      <c r="P26" s="44"/>
      <c r="Q26" s="44"/>
      <c r="R26" s="44"/>
    </row>
    <row r="27" spans="2:18">
      <c r="B27" s="30" t="s">
        <v>131</v>
      </c>
      <c r="C27" s="30"/>
      <c r="D27" s="30"/>
      <c r="E27" s="30"/>
      <c r="F27" s="30"/>
      <c r="G27" s="30"/>
      <c r="H27" s="22">
        <f>H25/H26</f>
        <v>5411.42857142857</v>
      </c>
      <c r="I27" s="40"/>
      <c r="J27" s="45">
        <v>6</v>
      </c>
      <c r="K27" s="45">
        <v>12.2</v>
      </c>
      <c r="L27" s="45">
        <v>5.2</v>
      </c>
      <c r="M27" s="45">
        <v>17.6</v>
      </c>
      <c r="N27" s="45">
        <v>7.8</v>
      </c>
      <c r="O27" s="45">
        <v>15</v>
      </c>
      <c r="P27" s="45">
        <v>7</v>
      </c>
      <c r="Q27" s="45">
        <v>30.1</v>
      </c>
      <c r="R27" s="45">
        <v>9.3</v>
      </c>
    </row>
    <row r="28" spans="2:18">
      <c r="B28" s="31"/>
      <c r="C28" s="31"/>
      <c r="D28" s="32"/>
      <c r="E28" s="32"/>
      <c r="F28" s="32"/>
      <c r="G28" s="32"/>
      <c r="H28" s="33"/>
      <c r="I28" s="40"/>
      <c r="J28" s="45">
        <v>7</v>
      </c>
      <c r="K28" s="45">
        <v>13.9</v>
      </c>
      <c r="L28" s="45">
        <v>6.3</v>
      </c>
      <c r="M28" s="45">
        <v>19.6</v>
      </c>
      <c r="N28" s="45">
        <v>9.1</v>
      </c>
      <c r="O28" s="45">
        <v>16.8</v>
      </c>
      <c r="P28" s="45">
        <v>8.2</v>
      </c>
      <c r="Q28" s="45">
        <v>32.8</v>
      </c>
      <c r="R28" s="45">
        <v>10.8</v>
      </c>
    </row>
    <row r="29" spans="2:18">
      <c r="B29" s="34"/>
      <c r="C29" s="34"/>
      <c r="D29" s="34"/>
      <c r="E29" s="34"/>
      <c r="F29" s="34"/>
      <c r="G29" s="34"/>
      <c r="H29" s="33"/>
      <c r="I29" s="40"/>
      <c r="J29" s="45">
        <v>8</v>
      </c>
      <c r="K29" s="45">
        <v>15.8</v>
      </c>
      <c r="L29" s="45">
        <v>7.4</v>
      </c>
      <c r="M29" s="45">
        <v>21.8</v>
      </c>
      <c r="N29" s="45">
        <v>10.6</v>
      </c>
      <c r="O29" s="45">
        <v>18.9</v>
      </c>
      <c r="P29" s="45">
        <v>9.6</v>
      </c>
      <c r="Q29" s="45">
        <v>35.4</v>
      </c>
      <c r="R29" s="45">
        <v>12.4</v>
      </c>
    </row>
    <row r="30" spans="2:18">
      <c r="B30" s="34"/>
      <c r="C30" s="34"/>
      <c r="D30" s="34"/>
      <c r="E30" s="34"/>
      <c r="F30" s="34"/>
      <c r="G30" s="34"/>
      <c r="H30" s="33"/>
      <c r="I30" s="40"/>
      <c r="J30" s="45">
        <v>9</v>
      </c>
      <c r="K30" s="45">
        <v>17.8</v>
      </c>
      <c r="L30" s="45">
        <v>8.7</v>
      </c>
      <c r="M30" s="45">
        <v>24.2</v>
      </c>
      <c r="N30" s="45">
        <v>12.2</v>
      </c>
      <c r="O30" s="45">
        <v>21.1</v>
      </c>
      <c r="P30" s="45">
        <v>11.1</v>
      </c>
      <c r="Q30" s="45">
        <v>38.5</v>
      </c>
      <c r="R30" s="45">
        <v>14.2</v>
      </c>
    </row>
    <row r="31" spans="8:18">
      <c r="H31" s="11"/>
      <c r="I31" s="40"/>
      <c r="J31" s="46" t="s">
        <v>132</v>
      </c>
      <c r="K31" s="47">
        <v>0.94</v>
      </c>
      <c r="L31" s="47">
        <v>0.64</v>
      </c>
      <c r="M31" s="47">
        <v>1.06</v>
      </c>
      <c r="N31" s="47">
        <v>0.78</v>
      </c>
      <c r="O31" s="47">
        <v>1.01</v>
      </c>
      <c r="P31" s="47">
        <v>0.74</v>
      </c>
      <c r="Q31" s="47">
        <v>1.26</v>
      </c>
      <c r="R31" s="47">
        <v>0.84</v>
      </c>
    </row>
    <row r="32" spans="8:18">
      <c r="H32" s="11"/>
      <c r="I32" s="40"/>
      <c r="J32" s="46"/>
      <c r="K32" s="47"/>
      <c r="L32" s="47"/>
      <c r="M32" s="47"/>
      <c r="N32" s="47"/>
      <c r="O32" s="47"/>
      <c r="P32" s="47"/>
      <c r="Q32" s="47"/>
      <c r="R32" s="47"/>
    </row>
    <row r="33" spans="2:18">
      <c r="B33" s="35"/>
      <c r="C33" s="35"/>
      <c r="D33" s="35"/>
      <c r="E33" s="35"/>
      <c r="F33" s="35"/>
      <c r="G33" s="35"/>
      <c r="H33" s="35"/>
      <c r="I33" s="40"/>
      <c r="J33" s="46"/>
      <c r="K33" s="47"/>
      <c r="L33" s="47"/>
      <c r="M33" s="47"/>
      <c r="N33" s="47"/>
      <c r="O33" s="47"/>
      <c r="P33" s="47"/>
      <c r="Q33" s="47"/>
      <c r="R33" s="47"/>
    </row>
    <row r="34" spans="8:18">
      <c r="H34" s="11"/>
      <c r="I34" s="40"/>
      <c r="J34" s="48" t="s">
        <v>133</v>
      </c>
      <c r="K34" s="48"/>
      <c r="L34" s="48"/>
      <c r="M34" s="48"/>
      <c r="N34" s="48"/>
      <c r="O34" s="48"/>
      <c r="P34" s="48"/>
      <c r="Q34" s="48"/>
      <c r="R34" s="48"/>
    </row>
    <row r="35" spans="8:18">
      <c r="H35" s="11"/>
      <c r="I35" s="40"/>
      <c r="J35" s="49"/>
      <c r="K35" s="49"/>
      <c r="L35" s="49"/>
      <c r="M35" s="49"/>
      <c r="N35" s="49"/>
      <c r="O35" s="49"/>
      <c r="P35" s="49"/>
      <c r="Q35" s="49"/>
      <c r="R35" s="49"/>
    </row>
    <row r="36" spans="8:18">
      <c r="H36" s="11"/>
      <c r="I36" s="40"/>
      <c r="J36" s="49"/>
      <c r="K36" s="49"/>
      <c r="L36" s="49"/>
      <c r="M36" s="49"/>
      <c r="N36" s="49"/>
      <c r="O36" s="49"/>
      <c r="P36" s="49"/>
      <c r="Q36" s="49"/>
      <c r="R36" s="49"/>
    </row>
    <row r="37" spans="8:18">
      <c r="H37" s="11"/>
      <c r="I37" s="40"/>
      <c r="J37" s="49"/>
      <c r="K37" s="49"/>
      <c r="L37" s="49"/>
      <c r="M37" s="49"/>
      <c r="N37" s="49"/>
      <c r="O37" s="49"/>
      <c r="P37" s="49"/>
      <c r="Q37" s="49"/>
      <c r="R37" s="49"/>
    </row>
    <row r="38" spans="8:18">
      <c r="H38" s="11"/>
      <c r="I38" s="33"/>
      <c r="J38" s="49"/>
      <c r="K38" s="49"/>
      <c r="L38" s="49"/>
      <c r="M38" s="49"/>
      <c r="N38" s="49"/>
      <c r="O38" s="49"/>
      <c r="P38" s="49"/>
      <c r="Q38" s="49"/>
      <c r="R38" s="49"/>
    </row>
    <row r="39" spans="8:9">
      <c r="H39" s="11"/>
      <c r="I39" s="33"/>
    </row>
    <row r="40" spans="8:9">
      <c r="H40" s="11"/>
      <c r="I40" s="33"/>
    </row>
    <row r="41" spans="8:9">
      <c r="H41" s="11"/>
      <c r="I41" s="11"/>
    </row>
    <row r="42" spans="8:9">
      <c r="H42" s="11"/>
      <c r="I42" s="11"/>
    </row>
    <row r="43" spans="8:9">
      <c r="H43" s="11"/>
      <c r="I43" s="11"/>
    </row>
    <row r="44" spans="8:9">
      <c r="H44" s="11"/>
      <c r="I44" s="11"/>
    </row>
    <row r="45" spans="8:9">
      <c r="H45" s="11"/>
      <c r="I45" s="11"/>
    </row>
    <row r="46" spans="8:9">
      <c r="H46" s="11"/>
      <c r="I46" s="11"/>
    </row>
    <row r="47" spans="8:9">
      <c r="H47" s="11"/>
      <c r="I47" s="11"/>
    </row>
    <row r="48" spans="8:9">
      <c r="H48" s="11"/>
      <c r="I48" s="11"/>
    </row>
    <row r="49" spans="8:9">
      <c r="H49" s="11"/>
      <c r="I49" s="11"/>
    </row>
    <row r="50" spans="8:9">
      <c r="H50" s="11"/>
      <c r="I50" s="11"/>
    </row>
    <row r="51" spans="8:9">
      <c r="H51" s="11"/>
      <c r="I51" s="11"/>
    </row>
    <row r="52" spans="2:9">
      <c r="B52" s="35" t="s">
        <v>134</v>
      </c>
      <c r="H52" s="11"/>
      <c r="I52" s="11"/>
    </row>
    <row r="53" spans="8:9">
      <c r="H53" s="11"/>
      <c r="I53" s="11"/>
    </row>
    <row r="54" spans="8:9">
      <c r="H54" s="11"/>
      <c r="I54" s="11"/>
    </row>
    <row r="55" spans="8:9">
      <c r="H55" s="11"/>
      <c r="I55" s="11"/>
    </row>
    <row r="56" spans="3:10">
      <c r="C56" s="35"/>
      <c r="D56" s="35"/>
      <c r="E56" s="35"/>
      <c r="F56" s="35"/>
      <c r="G56" s="35"/>
      <c r="H56" s="35"/>
      <c r="I56" s="50"/>
      <c r="J56" s="35"/>
    </row>
    <row r="57" spans="8:9">
      <c r="H57" s="11"/>
      <c r="I57" s="11"/>
    </row>
    <row r="58" spans="8:9">
      <c r="H58" s="11"/>
      <c r="I58" s="11"/>
    </row>
    <row r="59" spans="8:9">
      <c r="H59" s="11"/>
      <c r="I59" s="11"/>
    </row>
    <row r="60" spans="8:9">
      <c r="H60" s="11"/>
      <c r="I60" s="11"/>
    </row>
    <row r="61" spans="8:9">
      <c r="H61" s="11"/>
      <c r="I61" s="11"/>
    </row>
    <row r="62" spans="8:9">
      <c r="H62" s="11"/>
      <c r="I62" s="11"/>
    </row>
  </sheetData>
  <mergeCells count="79">
    <mergeCell ref="B2:H2"/>
    <mergeCell ref="K3:Q3"/>
    <mergeCell ref="B4:H4"/>
    <mergeCell ref="K4:M4"/>
    <mergeCell ref="N4:O4"/>
    <mergeCell ref="P4:Q4"/>
    <mergeCell ref="B5:H5"/>
    <mergeCell ref="N5:O5"/>
    <mergeCell ref="P5:Q5"/>
    <mergeCell ref="B6:G6"/>
    <mergeCell ref="N6:O6"/>
    <mergeCell ref="P6:Q6"/>
    <mergeCell ref="B7:G7"/>
    <mergeCell ref="N7:O7"/>
    <mergeCell ref="P7:Q7"/>
    <mergeCell ref="B8:G8"/>
    <mergeCell ref="N8:O8"/>
    <mergeCell ref="P8:Q8"/>
    <mergeCell ref="B9:G9"/>
    <mergeCell ref="N9:O9"/>
    <mergeCell ref="P9:Q9"/>
    <mergeCell ref="B10:G10"/>
    <mergeCell ref="N10:O10"/>
    <mergeCell ref="P10:Q10"/>
    <mergeCell ref="B11:G11"/>
    <mergeCell ref="N11:O11"/>
    <mergeCell ref="P11:Q11"/>
    <mergeCell ref="B12:G12"/>
    <mergeCell ref="N12:O12"/>
    <mergeCell ref="P12:Q12"/>
    <mergeCell ref="N13:O13"/>
    <mergeCell ref="P13:Q13"/>
    <mergeCell ref="B14:G14"/>
    <mergeCell ref="N14:O14"/>
    <mergeCell ref="P14:Q14"/>
    <mergeCell ref="B15:C15"/>
    <mergeCell ref="D15:G15"/>
    <mergeCell ref="N15:O15"/>
    <mergeCell ref="P15:Q15"/>
    <mergeCell ref="B16:C16"/>
    <mergeCell ref="D16:G16"/>
    <mergeCell ref="N16:O16"/>
    <mergeCell ref="P16:Q16"/>
    <mergeCell ref="B18:G18"/>
    <mergeCell ref="B19:G19"/>
    <mergeCell ref="B20:G20"/>
    <mergeCell ref="K20:Q20"/>
    <mergeCell ref="B21:G21"/>
    <mergeCell ref="B22:G22"/>
    <mergeCell ref="K22:L22"/>
    <mergeCell ref="M22:N22"/>
    <mergeCell ref="O22:P22"/>
    <mergeCell ref="Q22:R22"/>
    <mergeCell ref="B23:G23"/>
    <mergeCell ref="K23:L23"/>
    <mergeCell ref="M23:N23"/>
    <mergeCell ref="O23:P23"/>
    <mergeCell ref="Q23:R23"/>
    <mergeCell ref="B24:G24"/>
    <mergeCell ref="B25:G25"/>
    <mergeCell ref="B26:G26"/>
    <mergeCell ref="B27:G27"/>
    <mergeCell ref="J31:J33"/>
    <mergeCell ref="K31:K33"/>
    <mergeCell ref="L31:L33"/>
    <mergeCell ref="M31:M33"/>
    <mergeCell ref="N31:N33"/>
    <mergeCell ref="O31:O33"/>
    <mergeCell ref="P31:P33"/>
    <mergeCell ref="Q31:Q33"/>
    <mergeCell ref="R31:R33"/>
    <mergeCell ref="J34:R38"/>
    <mergeCell ref="K17:Q18"/>
    <mergeCell ref="K15:M16"/>
    <mergeCell ref="K13:M14"/>
    <mergeCell ref="K11:M12"/>
    <mergeCell ref="K9:M10"/>
    <mergeCell ref="K7:M8"/>
    <mergeCell ref="K5:M6"/>
  </mergeCells>
  <dataValidations count="1">
    <dataValidation type="list" allowBlank="1" showInputMessage="1" showErrorMessage="1" sqref="H18 JD18 SZ18 ACV18 AMR18 AWN18 BGJ18 BQF18 CAB18 CJX18 CTT18 DDP18 DNL18 DXH18 EHD18 EQZ18 FAV18 FKR18 FUN18 GEJ18 GOF18 GYB18 HHX18 HRT18 IBP18 ILL18 IVH18 JFD18 JOZ18 JYV18 KIR18 KSN18 LCJ18 LMF18 LWB18 MFX18 MPT18 MZP18 NJL18 NTH18 ODD18 OMZ18 OWV18 PGR18 PQN18 QAJ18 QKF18 QUB18 RDX18 RNT18 RXP18 SHL18 SRH18 TBD18 TKZ18 TUV18 UER18 UON18 UYJ18 VIF18 VSB18 WBX18 WLT18 WVP18 H21 JD21 SZ21 ACV21 AMR21 AWN21 BGJ21 BQF21 CAB21 CJX21 CTT21 DDP21 DNL21 DXH21 EHD21 EQZ21 FAV21 FKR21 FUN21 GEJ21 GOF21 GYB21 HHX21 HRT21 IBP21 ILL21 IVH21 JFD21 JOZ21 JYV21 KIR21 KSN21 LCJ21 LMF21 LWB21 MFX21 MPT21 MZP21 NJL21 NTH21 ODD21 OMZ21 OWV21 PGR21 PQN21 QAJ21 QKF21 QUB21 RDX21 RNT21 RXP21 SHL21 SRH21 TBD21 TKZ21 TUV21 UER21 UON21 UYJ21 VIF21 VSB21 WBX21 WLT21 WVP21 I30 JE30 TA30 ACW30 AMS30 AWO30 BGK30 BQG30 CAC30 CJY30 CTU30 DDQ30 DNM30 DXI30 EHE30 ERA30 FAW30 FKS30 FUO30 GEK30 GOG30 GYC30 HHY30 HRU30 IBQ30 ILM30 IVI30 JFE30 JPA30 JYW30 KIS30 KSO30 LCK30 LMG30 LWC30 MFY30 MPU30 MZQ30 NJM30 NTI30 ODE30 ONA30 OWW30 PGS30 PQO30 QAK30 QKG30 QUC30 RDY30 RNU30 RXQ30 SHM30 SRI30 TBE30 TLA30 TUW30 UES30 UOO30 UYK30 VIG30 VSC30 WBY30 WLU30 WVQ30 I35 JE35 TA35 ACW35 AMS35 AWO35 BGK35 BQG35 CAC35 CJY35 CTU35 DDQ35 DNM35 DXI35 EHE35 ERA35 FAW35 FKS35 FUO35 GEK35 GOG35 GYC35 HHY35 HRU35 IBQ35 ILM35 IVI35 JFE35 JPA35 JYW35 KIS35 KSO35 LCK35 LMG35 LWC35 MFY35 MPU35 MZQ35 NJM35 NTI35 ODE35 ONA35 OWW35 PGS35 PQO35 QAK35 QKG35 QUC35 RDY35 RNU35 RXQ35 SHM35 SRI35 TBE35 TLA35 TUW35 UES35 UOO35 UYK35 VIG35 VSC35 WBY35 WLU35 WVQ35 H65554 JD65554 SZ65554 ACV65554 AMR65554 AWN65554 BGJ65554 BQF65554 CAB65554 CJX65554 CTT65554 DDP65554 DNL65554 DXH65554 EHD65554 EQZ65554 FAV65554 FKR65554 FUN65554 GEJ65554 GOF65554 GYB65554 HHX65554 HRT65554 IBP65554 ILL65554 IVH65554 JFD65554 JOZ65554 JYV65554 KIR65554 KSN65554 LCJ65554 LMF65554 LWB65554 MFX65554 MPT65554 MZP65554 NJL65554 NTH65554 ODD65554 OMZ65554 OWV65554 PGR65554 PQN65554 QAJ65554 QKF65554 QUB65554 RDX65554 RNT65554 RXP65554 SHL65554 SRH65554 TBD65554 TKZ65554 TUV65554 UER65554 UON65554 UYJ65554 VIF65554 VSB65554 WBX65554 WLT65554 WVP65554 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I65566 JE65566 TA65566 ACW65566 AMS65566 AWO65566 BGK65566 BQG65566 CAC65566 CJY65566 CTU65566 DDQ65566 DNM65566 DXI65566 EHE65566 ERA65566 FAW65566 FKS65566 FUO65566 GEK65566 GOG65566 GYC65566 HHY65566 HRU65566 IBQ65566 ILM65566 IVI65566 JFE65566 JPA65566 JYW65566 KIS65566 KSO65566 LCK65566 LMG65566 LWC65566 MFY65566 MPU65566 MZQ65566 NJM65566 NTI65566 ODE65566 ONA65566 OWW65566 PGS65566 PQO65566 QAK65566 QKG65566 QUC65566 RDY65566 RNU65566 RXQ65566 SHM65566 SRI65566 TBE65566 TLA65566 TUW65566 UES65566 UOO65566 UYK65566 VIG65566 VSC65566 WBY65566 WLU65566 WVQ65566 I65571 JE65571 TA65571 ACW65571 AMS65571 AWO65571 BGK65571 BQG65571 CAC65571 CJY65571 CTU65571 DDQ65571 DNM65571 DXI65571 EHE65571 ERA65571 FAW65571 FKS65571 FUO65571 GEK65571 GOG65571 GYC65571 HHY65571 HRU65571 IBQ65571 ILM65571 IVI65571 JFE65571 JPA65571 JYW65571 KIS65571 KSO65571 LCK65571 LMG65571 LWC65571 MFY65571 MPU65571 MZQ65571 NJM65571 NTI65571 ODE65571 ONA65571 OWW65571 PGS65571 PQO65571 QAK65571 QKG65571 QUC65571 RDY65571 RNU65571 RXQ65571 SHM65571 SRI65571 TBE65571 TLA65571 TUW65571 UES65571 UOO65571 UYK65571 VIG65571 VSC65571 WBY65571 WLU65571 WVQ65571 H131090 JD131090 SZ131090 ACV131090 AMR131090 AWN131090 BGJ131090 BQF131090 CAB131090 CJX131090 CTT131090 DDP131090 DNL131090 DXH131090 EHD131090 EQZ131090 FAV131090 FKR131090 FUN131090 GEJ131090 GOF131090 GYB131090 HHX131090 HRT131090 IBP131090 ILL131090 IVH131090 JFD131090 JOZ131090 JYV131090 KIR131090 KSN131090 LCJ131090 LMF131090 LWB131090 MFX131090 MPT131090 MZP131090 NJL131090 NTH131090 ODD131090 OMZ131090 OWV131090 PGR131090 PQN131090 QAJ131090 QKF131090 QUB131090 RDX131090 RNT131090 RXP131090 SHL131090 SRH131090 TBD131090 TKZ131090 TUV131090 UER131090 UON131090 UYJ131090 VIF131090 VSB131090 WBX131090 WLT131090 WVP131090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I131102 JE131102 TA131102 ACW131102 AMS131102 AWO131102 BGK131102 BQG131102 CAC131102 CJY131102 CTU131102 DDQ131102 DNM131102 DXI131102 EHE131102 ERA131102 FAW131102 FKS131102 FUO131102 GEK131102 GOG131102 GYC131102 HHY131102 HRU131102 IBQ131102 ILM131102 IVI131102 JFE131102 JPA131102 JYW131102 KIS131102 KSO131102 LCK131102 LMG131102 LWC131102 MFY131102 MPU131102 MZQ131102 NJM131102 NTI131102 ODE131102 ONA131102 OWW131102 PGS131102 PQO131102 QAK131102 QKG131102 QUC131102 RDY131102 RNU131102 RXQ131102 SHM131102 SRI131102 TBE131102 TLA131102 TUW131102 UES131102 UOO131102 UYK131102 VIG131102 VSC131102 WBY131102 WLU131102 WVQ131102 I131107 JE131107 TA131107 ACW131107 AMS131107 AWO131107 BGK131107 BQG131107 CAC131107 CJY131107 CTU131107 DDQ131107 DNM131107 DXI131107 EHE131107 ERA131107 FAW131107 FKS131107 FUO131107 GEK131107 GOG131107 GYC131107 HHY131107 HRU131107 IBQ131107 ILM131107 IVI131107 JFE131107 JPA131107 JYW131107 KIS131107 KSO131107 LCK131107 LMG131107 LWC131107 MFY131107 MPU131107 MZQ131107 NJM131107 NTI131107 ODE131107 ONA131107 OWW131107 PGS131107 PQO131107 QAK131107 QKG131107 QUC131107 RDY131107 RNU131107 RXQ131107 SHM131107 SRI131107 TBE131107 TLA131107 TUW131107 UES131107 UOO131107 UYK131107 VIG131107 VSC131107 WBY131107 WLU131107 WVQ131107 H196626 JD196626 SZ196626 ACV196626 AMR196626 AWN196626 BGJ196626 BQF196626 CAB196626 CJX196626 CTT196626 DDP196626 DNL196626 DXH196626 EHD196626 EQZ196626 FAV196626 FKR196626 FUN196626 GEJ196626 GOF196626 GYB196626 HHX196626 HRT196626 IBP196626 ILL196626 IVH196626 JFD196626 JOZ196626 JYV196626 KIR196626 KSN196626 LCJ196626 LMF196626 LWB196626 MFX196626 MPT196626 MZP196626 NJL196626 NTH196626 ODD196626 OMZ196626 OWV196626 PGR196626 PQN196626 QAJ196626 QKF196626 QUB196626 RDX196626 RNT196626 RXP196626 SHL196626 SRH196626 TBD196626 TKZ196626 TUV196626 UER196626 UON196626 UYJ196626 VIF196626 VSB196626 WBX196626 WLT196626 WVP196626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I196638 JE196638 TA196638 ACW196638 AMS196638 AWO196638 BGK196638 BQG196638 CAC196638 CJY196638 CTU196638 DDQ196638 DNM196638 DXI196638 EHE196638 ERA196638 FAW196638 FKS196638 FUO196638 GEK196638 GOG196638 GYC196638 HHY196638 HRU196638 IBQ196638 ILM196638 IVI196638 JFE196638 JPA196638 JYW196638 KIS196638 KSO196638 LCK196638 LMG196638 LWC196638 MFY196638 MPU196638 MZQ196638 NJM196638 NTI196638 ODE196638 ONA196638 OWW196638 PGS196638 PQO196638 QAK196638 QKG196638 QUC196638 RDY196638 RNU196638 RXQ196638 SHM196638 SRI196638 TBE196638 TLA196638 TUW196638 UES196638 UOO196638 UYK196638 VIG196638 VSC196638 WBY196638 WLU196638 WVQ196638 I196643 JE196643 TA196643 ACW196643 AMS196643 AWO196643 BGK196643 BQG196643 CAC196643 CJY196643 CTU196643 DDQ196643 DNM196643 DXI196643 EHE196643 ERA196643 FAW196643 FKS196643 FUO196643 GEK196643 GOG196643 GYC196643 HHY196643 HRU196643 IBQ196643 ILM196643 IVI196643 JFE196643 JPA196643 JYW196643 KIS196643 KSO196643 LCK196643 LMG196643 LWC196643 MFY196643 MPU196643 MZQ196643 NJM196643 NTI196643 ODE196643 ONA196643 OWW196643 PGS196643 PQO196643 QAK196643 QKG196643 QUC196643 RDY196643 RNU196643 RXQ196643 SHM196643 SRI196643 TBE196643 TLA196643 TUW196643 UES196643 UOO196643 UYK196643 VIG196643 VSC196643 WBY196643 WLU196643 WVQ196643 H262162 JD262162 SZ262162 ACV262162 AMR262162 AWN262162 BGJ262162 BQF262162 CAB262162 CJX262162 CTT262162 DDP262162 DNL262162 DXH262162 EHD262162 EQZ262162 FAV262162 FKR262162 FUN262162 GEJ262162 GOF262162 GYB262162 HHX262162 HRT262162 IBP262162 ILL262162 IVH262162 JFD262162 JOZ262162 JYV262162 KIR262162 KSN262162 LCJ262162 LMF262162 LWB262162 MFX262162 MPT262162 MZP262162 NJL262162 NTH262162 ODD262162 OMZ262162 OWV262162 PGR262162 PQN262162 QAJ262162 QKF262162 QUB262162 RDX262162 RNT262162 RXP262162 SHL262162 SRH262162 TBD262162 TKZ262162 TUV262162 UER262162 UON262162 UYJ262162 VIF262162 VSB262162 WBX262162 WLT262162 WVP262162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I262174 JE262174 TA262174 ACW262174 AMS262174 AWO262174 BGK262174 BQG262174 CAC262174 CJY262174 CTU262174 DDQ262174 DNM262174 DXI262174 EHE262174 ERA262174 FAW262174 FKS262174 FUO262174 GEK262174 GOG262174 GYC262174 HHY262174 HRU262174 IBQ262174 ILM262174 IVI262174 JFE262174 JPA262174 JYW262174 KIS262174 KSO262174 LCK262174 LMG262174 LWC262174 MFY262174 MPU262174 MZQ262174 NJM262174 NTI262174 ODE262174 ONA262174 OWW262174 PGS262174 PQO262174 QAK262174 QKG262174 QUC262174 RDY262174 RNU262174 RXQ262174 SHM262174 SRI262174 TBE262174 TLA262174 TUW262174 UES262174 UOO262174 UYK262174 VIG262174 VSC262174 WBY262174 WLU262174 WVQ262174 I262179 JE262179 TA262179 ACW262179 AMS262179 AWO262179 BGK262179 BQG262179 CAC262179 CJY262179 CTU262179 DDQ262179 DNM262179 DXI262179 EHE262179 ERA262179 FAW262179 FKS262179 FUO262179 GEK262179 GOG262179 GYC262179 HHY262179 HRU262179 IBQ262179 ILM262179 IVI262179 JFE262179 JPA262179 JYW262179 KIS262179 KSO262179 LCK262179 LMG262179 LWC262179 MFY262179 MPU262179 MZQ262179 NJM262179 NTI262179 ODE262179 ONA262179 OWW262179 PGS262179 PQO262179 QAK262179 QKG262179 QUC262179 RDY262179 RNU262179 RXQ262179 SHM262179 SRI262179 TBE262179 TLA262179 TUW262179 UES262179 UOO262179 UYK262179 VIG262179 VSC262179 WBY262179 WLU262179 WVQ262179 H327698 JD327698 SZ327698 ACV327698 AMR327698 AWN327698 BGJ327698 BQF327698 CAB327698 CJX327698 CTT327698 DDP327698 DNL327698 DXH327698 EHD327698 EQZ327698 FAV327698 FKR327698 FUN327698 GEJ327698 GOF327698 GYB327698 HHX327698 HRT327698 IBP327698 ILL327698 IVH327698 JFD327698 JOZ327698 JYV327698 KIR327698 KSN327698 LCJ327698 LMF327698 LWB327698 MFX327698 MPT327698 MZP327698 NJL327698 NTH327698 ODD327698 OMZ327698 OWV327698 PGR327698 PQN327698 QAJ327698 QKF327698 QUB327698 RDX327698 RNT327698 RXP327698 SHL327698 SRH327698 TBD327698 TKZ327698 TUV327698 UER327698 UON327698 UYJ327698 VIF327698 VSB327698 WBX327698 WLT327698 WVP327698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I327710 JE327710 TA327710 ACW327710 AMS327710 AWO327710 BGK327710 BQG327710 CAC327710 CJY327710 CTU327710 DDQ327710 DNM327710 DXI327710 EHE327710 ERA327710 FAW327710 FKS327710 FUO327710 GEK327710 GOG327710 GYC327710 HHY327710 HRU327710 IBQ327710 ILM327710 IVI327710 JFE327710 JPA327710 JYW327710 KIS327710 KSO327710 LCK327710 LMG327710 LWC327710 MFY327710 MPU327710 MZQ327710 NJM327710 NTI327710 ODE327710 ONA327710 OWW327710 PGS327710 PQO327710 QAK327710 QKG327710 QUC327710 RDY327710 RNU327710 RXQ327710 SHM327710 SRI327710 TBE327710 TLA327710 TUW327710 UES327710 UOO327710 UYK327710 VIG327710 VSC327710 WBY327710 WLU327710 WVQ327710 I327715 JE327715 TA327715 ACW327715 AMS327715 AWO327715 BGK327715 BQG327715 CAC327715 CJY327715 CTU327715 DDQ327715 DNM327715 DXI327715 EHE327715 ERA327715 FAW327715 FKS327715 FUO327715 GEK327715 GOG327715 GYC327715 HHY327715 HRU327715 IBQ327715 ILM327715 IVI327715 JFE327715 JPA327715 JYW327715 KIS327715 KSO327715 LCK327715 LMG327715 LWC327715 MFY327715 MPU327715 MZQ327715 NJM327715 NTI327715 ODE327715 ONA327715 OWW327715 PGS327715 PQO327715 QAK327715 QKG327715 QUC327715 RDY327715 RNU327715 RXQ327715 SHM327715 SRI327715 TBE327715 TLA327715 TUW327715 UES327715 UOO327715 UYK327715 VIG327715 VSC327715 WBY327715 WLU327715 WVQ327715 H393234 JD393234 SZ393234 ACV393234 AMR393234 AWN393234 BGJ393234 BQF393234 CAB393234 CJX393234 CTT393234 DDP393234 DNL393234 DXH393234 EHD393234 EQZ393234 FAV393234 FKR393234 FUN393234 GEJ393234 GOF393234 GYB393234 HHX393234 HRT393234 IBP393234 ILL393234 IVH393234 JFD393234 JOZ393234 JYV393234 KIR393234 KSN393234 LCJ393234 LMF393234 LWB393234 MFX393234 MPT393234 MZP393234 NJL393234 NTH393234 ODD393234 OMZ393234 OWV393234 PGR393234 PQN393234 QAJ393234 QKF393234 QUB393234 RDX393234 RNT393234 RXP393234 SHL393234 SRH393234 TBD393234 TKZ393234 TUV393234 UER393234 UON393234 UYJ393234 VIF393234 VSB393234 WBX393234 WLT393234 WVP393234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I393246 JE393246 TA393246 ACW393246 AMS393246 AWO393246 BGK393246 BQG393246 CAC393246 CJY393246 CTU393246 DDQ393246 DNM393246 DXI393246 EHE393246 ERA393246 FAW393246 FKS393246 FUO393246 GEK393246 GOG393246 GYC393246 HHY393246 HRU393246 IBQ393246 ILM393246 IVI393246 JFE393246 JPA393246 JYW393246 KIS393246 KSO393246 LCK393246 LMG393246 LWC393246 MFY393246 MPU393246 MZQ393246 NJM393246 NTI393246 ODE393246 ONA393246 OWW393246 PGS393246 PQO393246 QAK393246 QKG393246 QUC393246 RDY393246 RNU393246 RXQ393246 SHM393246 SRI393246 TBE393246 TLA393246 TUW393246 UES393246 UOO393246 UYK393246 VIG393246 VSC393246 WBY393246 WLU393246 WVQ393246 I393251 JE393251 TA393251 ACW393251 AMS393251 AWO393251 BGK393251 BQG393251 CAC393251 CJY393251 CTU393251 DDQ393251 DNM393251 DXI393251 EHE393251 ERA393251 FAW393251 FKS393251 FUO393251 GEK393251 GOG393251 GYC393251 HHY393251 HRU393251 IBQ393251 ILM393251 IVI393251 JFE393251 JPA393251 JYW393251 KIS393251 KSO393251 LCK393251 LMG393251 LWC393251 MFY393251 MPU393251 MZQ393251 NJM393251 NTI393251 ODE393251 ONA393251 OWW393251 PGS393251 PQO393251 QAK393251 QKG393251 QUC393251 RDY393251 RNU393251 RXQ393251 SHM393251 SRI393251 TBE393251 TLA393251 TUW393251 UES393251 UOO393251 UYK393251 VIG393251 VSC393251 WBY393251 WLU393251 WVQ393251 H458770 JD458770 SZ458770 ACV458770 AMR458770 AWN458770 BGJ458770 BQF458770 CAB458770 CJX458770 CTT458770 DDP458770 DNL458770 DXH458770 EHD458770 EQZ458770 FAV458770 FKR458770 FUN458770 GEJ458770 GOF458770 GYB458770 HHX458770 HRT458770 IBP458770 ILL458770 IVH458770 JFD458770 JOZ458770 JYV458770 KIR458770 KSN458770 LCJ458770 LMF458770 LWB458770 MFX458770 MPT458770 MZP458770 NJL458770 NTH458770 ODD458770 OMZ458770 OWV458770 PGR458770 PQN458770 QAJ458770 QKF458770 QUB458770 RDX458770 RNT458770 RXP458770 SHL458770 SRH458770 TBD458770 TKZ458770 TUV458770 UER458770 UON458770 UYJ458770 VIF458770 VSB458770 WBX458770 WLT458770 WVP458770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I458782 JE458782 TA458782 ACW458782 AMS458782 AWO458782 BGK458782 BQG458782 CAC458782 CJY458782 CTU458782 DDQ458782 DNM458782 DXI458782 EHE458782 ERA458782 FAW458782 FKS458782 FUO458782 GEK458782 GOG458782 GYC458782 HHY458782 HRU458782 IBQ458782 ILM458782 IVI458782 JFE458782 JPA458782 JYW458782 KIS458782 KSO458782 LCK458782 LMG458782 LWC458782 MFY458782 MPU458782 MZQ458782 NJM458782 NTI458782 ODE458782 ONA458782 OWW458782 PGS458782 PQO458782 QAK458782 QKG458782 QUC458782 RDY458782 RNU458782 RXQ458782 SHM458782 SRI458782 TBE458782 TLA458782 TUW458782 UES458782 UOO458782 UYK458782 VIG458782 VSC458782 WBY458782 WLU458782 WVQ458782 I458787 JE458787 TA458787 ACW458787 AMS458787 AWO458787 BGK458787 BQG458787 CAC458787 CJY458787 CTU458787 DDQ458787 DNM458787 DXI458787 EHE458787 ERA458787 FAW458787 FKS458787 FUO458787 GEK458787 GOG458787 GYC458787 HHY458787 HRU458787 IBQ458787 ILM458787 IVI458787 JFE458787 JPA458787 JYW458787 KIS458787 KSO458787 LCK458787 LMG458787 LWC458787 MFY458787 MPU458787 MZQ458787 NJM458787 NTI458787 ODE458787 ONA458787 OWW458787 PGS458787 PQO458787 QAK458787 QKG458787 QUC458787 RDY458787 RNU458787 RXQ458787 SHM458787 SRI458787 TBE458787 TLA458787 TUW458787 UES458787 UOO458787 UYK458787 VIG458787 VSC458787 WBY458787 WLU458787 WVQ458787 H524306 JD524306 SZ524306 ACV524306 AMR524306 AWN524306 BGJ524306 BQF524306 CAB524306 CJX524306 CTT524306 DDP524306 DNL524306 DXH524306 EHD524306 EQZ524306 FAV524306 FKR524306 FUN524306 GEJ524306 GOF524306 GYB524306 HHX524306 HRT524306 IBP524306 ILL524306 IVH524306 JFD524306 JOZ524306 JYV524306 KIR524306 KSN524306 LCJ524306 LMF524306 LWB524306 MFX524306 MPT524306 MZP524306 NJL524306 NTH524306 ODD524306 OMZ524306 OWV524306 PGR524306 PQN524306 QAJ524306 QKF524306 QUB524306 RDX524306 RNT524306 RXP524306 SHL524306 SRH524306 TBD524306 TKZ524306 TUV524306 UER524306 UON524306 UYJ524306 VIF524306 VSB524306 WBX524306 WLT524306 WVP524306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I524318 JE524318 TA524318 ACW524318 AMS524318 AWO524318 BGK524318 BQG524318 CAC524318 CJY524318 CTU524318 DDQ524318 DNM524318 DXI524318 EHE524318 ERA524318 FAW524318 FKS524318 FUO524318 GEK524318 GOG524318 GYC524318 HHY524318 HRU524318 IBQ524318 ILM524318 IVI524318 JFE524318 JPA524318 JYW524318 KIS524318 KSO524318 LCK524318 LMG524318 LWC524318 MFY524318 MPU524318 MZQ524318 NJM524318 NTI524318 ODE524318 ONA524318 OWW524318 PGS524318 PQO524318 QAK524318 QKG524318 QUC524318 RDY524318 RNU524318 RXQ524318 SHM524318 SRI524318 TBE524318 TLA524318 TUW524318 UES524318 UOO524318 UYK524318 VIG524318 VSC524318 WBY524318 WLU524318 WVQ524318 I524323 JE524323 TA524323 ACW524323 AMS524323 AWO524323 BGK524323 BQG524323 CAC524323 CJY524323 CTU524323 DDQ524323 DNM524323 DXI524323 EHE524323 ERA524323 FAW524323 FKS524323 FUO524323 GEK524323 GOG524323 GYC524323 HHY524323 HRU524323 IBQ524323 ILM524323 IVI524323 JFE524323 JPA524323 JYW524323 KIS524323 KSO524323 LCK524323 LMG524323 LWC524323 MFY524323 MPU524323 MZQ524323 NJM524323 NTI524323 ODE524323 ONA524323 OWW524323 PGS524323 PQO524323 QAK524323 QKG524323 QUC524323 RDY524323 RNU524323 RXQ524323 SHM524323 SRI524323 TBE524323 TLA524323 TUW524323 UES524323 UOO524323 UYK524323 VIG524323 VSC524323 WBY524323 WLU524323 WVQ524323 H589842 JD589842 SZ589842 ACV589842 AMR589842 AWN589842 BGJ589842 BQF589842 CAB589842 CJX589842 CTT589842 DDP589842 DNL589842 DXH589842 EHD589842 EQZ589842 FAV589842 FKR589842 FUN589842 GEJ589842 GOF589842 GYB589842 HHX589842 HRT589842 IBP589842 ILL589842 IVH589842 JFD589842 JOZ589842 JYV589842 KIR589842 KSN589842 LCJ589842 LMF589842 LWB589842 MFX589842 MPT589842 MZP589842 NJL589842 NTH589842 ODD589842 OMZ589842 OWV589842 PGR589842 PQN589842 QAJ589842 QKF589842 QUB589842 RDX589842 RNT589842 RXP589842 SHL589842 SRH589842 TBD589842 TKZ589842 TUV589842 UER589842 UON589842 UYJ589842 VIF589842 VSB589842 WBX589842 WLT589842 WVP589842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I589854 JE589854 TA589854 ACW589854 AMS589854 AWO589854 BGK589854 BQG589854 CAC589854 CJY589854 CTU589854 DDQ589854 DNM589854 DXI589854 EHE589854 ERA589854 FAW589854 FKS589854 FUO589854 GEK589854 GOG589854 GYC589854 HHY589854 HRU589854 IBQ589854 ILM589854 IVI589854 JFE589854 JPA589854 JYW589854 KIS589854 KSO589854 LCK589854 LMG589854 LWC589854 MFY589854 MPU589854 MZQ589854 NJM589854 NTI589854 ODE589854 ONA589854 OWW589854 PGS589854 PQO589854 QAK589854 QKG589854 QUC589854 RDY589854 RNU589854 RXQ589854 SHM589854 SRI589854 TBE589854 TLA589854 TUW589854 UES589854 UOO589854 UYK589854 VIG589854 VSC589854 WBY589854 WLU589854 WVQ589854 I589859 JE589859 TA589859 ACW589859 AMS589859 AWO589859 BGK589859 BQG589859 CAC589859 CJY589859 CTU589859 DDQ589859 DNM589859 DXI589859 EHE589859 ERA589859 FAW589859 FKS589859 FUO589859 GEK589859 GOG589859 GYC589859 HHY589859 HRU589859 IBQ589859 ILM589859 IVI589859 JFE589859 JPA589859 JYW589859 KIS589859 KSO589859 LCK589859 LMG589859 LWC589859 MFY589859 MPU589859 MZQ589859 NJM589859 NTI589859 ODE589859 ONA589859 OWW589859 PGS589859 PQO589859 QAK589859 QKG589859 QUC589859 RDY589859 RNU589859 RXQ589859 SHM589859 SRI589859 TBE589859 TLA589859 TUW589859 UES589859 UOO589859 UYK589859 VIG589859 VSC589859 WBY589859 WLU589859 WVQ589859 H655378 JD655378 SZ655378 ACV655378 AMR655378 AWN655378 BGJ655378 BQF655378 CAB655378 CJX655378 CTT655378 DDP655378 DNL655378 DXH655378 EHD655378 EQZ655378 FAV655378 FKR655378 FUN655378 GEJ655378 GOF655378 GYB655378 HHX655378 HRT655378 IBP655378 ILL655378 IVH655378 JFD655378 JOZ655378 JYV655378 KIR655378 KSN655378 LCJ655378 LMF655378 LWB655378 MFX655378 MPT655378 MZP655378 NJL655378 NTH655378 ODD655378 OMZ655378 OWV655378 PGR655378 PQN655378 QAJ655378 QKF655378 QUB655378 RDX655378 RNT655378 RXP655378 SHL655378 SRH655378 TBD655378 TKZ655378 TUV655378 UER655378 UON655378 UYJ655378 VIF655378 VSB655378 WBX655378 WLT655378 WVP655378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I655390 JE655390 TA655390 ACW655390 AMS655390 AWO655390 BGK655390 BQG655390 CAC655390 CJY655390 CTU655390 DDQ655390 DNM655390 DXI655390 EHE655390 ERA655390 FAW655390 FKS655390 FUO655390 GEK655390 GOG655390 GYC655390 HHY655390 HRU655390 IBQ655390 ILM655390 IVI655390 JFE655390 JPA655390 JYW655390 KIS655390 KSO655390 LCK655390 LMG655390 LWC655390 MFY655390 MPU655390 MZQ655390 NJM655390 NTI655390 ODE655390 ONA655390 OWW655390 PGS655390 PQO655390 QAK655390 QKG655390 QUC655390 RDY655390 RNU655390 RXQ655390 SHM655390 SRI655390 TBE655390 TLA655390 TUW655390 UES655390 UOO655390 UYK655390 VIG655390 VSC655390 WBY655390 WLU655390 WVQ655390 I655395 JE655395 TA655395 ACW655395 AMS655395 AWO655395 BGK655395 BQG655395 CAC655395 CJY655395 CTU655395 DDQ655395 DNM655395 DXI655395 EHE655395 ERA655395 FAW655395 FKS655395 FUO655395 GEK655395 GOG655395 GYC655395 HHY655395 HRU655395 IBQ655395 ILM655395 IVI655395 JFE655395 JPA655395 JYW655395 KIS655395 KSO655395 LCK655395 LMG655395 LWC655395 MFY655395 MPU655395 MZQ655395 NJM655395 NTI655395 ODE655395 ONA655395 OWW655395 PGS655395 PQO655395 QAK655395 QKG655395 QUC655395 RDY655395 RNU655395 RXQ655395 SHM655395 SRI655395 TBE655395 TLA655395 TUW655395 UES655395 UOO655395 UYK655395 VIG655395 VSC655395 WBY655395 WLU655395 WVQ655395 H720914 JD720914 SZ720914 ACV720914 AMR720914 AWN720914 BGJ720914 BQF720914 CAB720914 CJX720914 CTT720914 DDP720914 DNL720914 DXH720914 EHD720914 EQZ720914 FAV720914 FKR720914 FUN720914 GEJ720914 GOF720914 GYB720914 HHX720914 HRT720914 IBP720914 ILL720914 IVH720914 JFD720914 JOZ720914 JYV720914 KIR720914 KSN720914 LCJ720914 LMF720914 LWB720914 MFX720914 MPT720914 MZP720914 NJL720914 NTH720914 ODD720914 OMZ720914 OWV720914 PGR720914 PQN720914 QAJ720914 QKF720914 QUB720914 RDX720914 RNT720914 RXP720914 SHL720914 SRH720914 TBD720914 TKZ720914 TUV720914 UER720914 UON720914 UYJ720914 VIF720914 VSB720914 WBX720914 WLT720914 WVP720914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I720926 JE720926 TA720926 ACW720926 AMS720926 AWO720926 BGK720926 BQG720926 CAC720926 CJY720926 CTU720926 DDQ720926 DNM720926 DXI720926 EHE720926 ERA720926 FAW720926 FKS720926 FUO720926 GEK720926 GOG720926 GYC720926 HHY720926 HRU720926 IBQ720926 ILM720926 IVI720926 JFE720926 JPA720926 JYW720926 KIS720926 KSO720926 LCK720926 LMG720926 LWC720926 MFY720926 MPU720926 MZQ720926 NJM720926 NTI720926 ODE720926 ONA720926 OWW720926 PGS720926 PQO720926 QAK720926 QKG720926 QUC720926 RDY720926 RNU720926 RXQ720926 SHM720926 SRI720926 TBE720926 TLA720926 TUW720926 UES720926 UOO720926 UYK720926 VIG720926 VSC720926 WBY720926 WLU720926 WVQ720926 I720931 JE720931 TA720931 ACW720931 AMS720931 AWO720931 BGK720931 BQG720931 CAC720931 CJY720931 CTU720931 DDQ720931 DNM720931 DXI720931 EHE720931 ERA720931 FAW720931 FKS720931 FUO720931 GEK720931 GOG720931 GYC720931 HHY720931 HRU720931 IBQ720931 ILM720931 IVI720931 JFE720931 JPA720931 JYW720931 KIS720931 KSO720931 LCK720931 LMG720931 LWC720931 MFY720931 MPU720931 MZQ720931 NJM720931 NTI720931 ODE720931 ONA720931 OWW720931 PGS720931 PQO720931 QAK720931 QKG720931 QUC720931 RDY720931 RNU720931 RXQ720931 SHM720931 SRI720931 TBE720931 TLA720931 TUW720931 UES720931 UOO720931 UYK720931 VIG720931 VSC720931 WBY720931 WLU720931 WVQ720931 H786450 JD786450 SZ786450 ACV786450 AMR786450 AWN786450 BGJ786450 BQF786450 CAB786450 CJX786450 CTT786450 DDP786450 DNL786450 DXH786450 EHD786450 EQZ786450 FAV786450 FKR786450 FUN786450 GEJ786450 GOF786450 GYB786450 HHX786450 HRT786450 IBP786450 ILL786450 IVH786450 JFD786450 JOZ786450 JYV786450 KIR786450 KSN786450 LCJ786450 LMF786450 LWB786450 MFX786450 MPT786450 MZP786450 NJL786450 NTH786450 ODD786450 OMZ786450 OWV786450 PGR786450 PQN786450 QAJ786450 QKF786450 QUB786450 RDX786450 RNT786450 RXP786450 SHL786450 SRH786450 TBD786450 TKZ786450 TUV786450 UER786450 UON786450 UYJ786450 VIF786450 VSB786450 WBX786450 WLT786450 WVP786450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I786462 JE786462 TA786462 ACW786462 AMS786462 AWO786462 BGK786462 BQG786462 CAC786462 CJY786462 CTU786462 DDQ786462 DNM786462 DXI786462 EHE786462 ERA786462 FAW786462 FKS786462 FUO786462 GEK786462 GOG786462 GYC786462 HHY786462 HRU786462 IBQ786462 ILM786462 IVI786462 JFE786462 JPA786462 JYW786462 KIS786462 KSO786462 LCK786462 LMG786462 LWC786462 MFY786462 MPU786462 MZQ786462 NJM786462 NTI786462 ODE786462 ONA786462 OWW786462 PGS786462 PQO786462 QAK786462 QKG786462 QUC786462 RDY786462 RNU786462 RXQ786462 SHM786462 SRI786462 TBE786462 TLA786462 TUW786462 UES786462 UOO786462 UYK786462 VIG786462 VSC786462 WBY786462 WLU786462 WVQ786462 I786467 JE786467 TA786467 ACW786467 AMS786467 AWO786467 BGK786467 BQG786467 CAC786467 CJY786467 CTU786467 DDQ786467 DNM786467 DXI786467 EHE786467 ERA786467 FAW786467 FKS786467 FUO786467 GEK786467 GOG786467 GYC786467 HHY786467 HRU786467 IBQ786467 ILM786467 IVI786467 JFE786467 JPA786467 JYW786467 KIS786467 KSO786467 LCK786467 LMG786467 LWC786467 MFY786467 MPU786467 MZQ786467 NJM786467 NTI786467 ODE786467 ONA786467 OWW786467 PGS786467 PQO786467 QAK786467 QKG786467 QUC786467 RDY786467 RNU786467 RXQ786467 SHM786467 SRI786467 TBE786467 TLA786467 TUW786467 UES786467 UOO786467 UYK786467 VIG786467 VSC786467 WBY786467 WLU786467 WVQ786467 H851986 JD851986 SZ851986 ACV851986 AMR851986 AWN851986 BGJ851986 BQF851986 CAB851986 CJX851986 CTT851986 DDP851986 DNL851986 DXH851986 EHD851986 EQZ851986 FAV851986 FKR851986 FUN851986 GEJ851986 GOF851986 GYB851986 HHX851986 HRT851986 IBP851986 ILL851986 IVH851986 JFD851986 JOZ851986 JYV851986 KIR851986 KSN851986 LCJ851986 LMF851986 LWB851986 MFX851986 MPT851986 MZP851986 NJL851986 NTH851986 ODD851986 OMZ851986 OWV851986 PGR851986 PQN851986 QAJ851986 QKF851986 QUB851986 RDX851986 RNT851986 RXP851986 SHL851986 SRH851986 TBD851986 TKZ851986 TUV851986 UER851986 UON851986 UYJ851986 VIF851986 VSB851986 WBX851986 WLT851986 WVP851986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I851998 JE851998 TA851998 ACW851998 AMS851998 AWO851998 BGK851998 BQG851998 CAC851998 CJY851998 CTU851998 DDQ851998 DNM851998 DXI851998 EHE851998 ERA851998 FAW851998 FKS851998 FUO851998 GEK851998 GOG851998 GYC851998 HHY851998 HRU851998 IBQ851998 ILM851998 IVI851998 JFE851998 JPA851998 JYW851998 KIS851998 KSO851998 LCK851998 LMG851998 LWC851998 MFY851998 MPU851998 MZQ851998 NJM851998 NTI851998 ODE851998 ONA851998 OWW851998 PGS851998 PQO851998 QAK851998 QKG851998 QUC851998 RDY851998 RNU851998 RXQ851998 SHM851998 SRI851998 TBE851998 TLA851998 TUW851998 UES851998 UOO851998 UYK851998 VIG851998 VSC851998 WBY851998 WLU851998 WVQ851998 I852003 JE852003 TA852003 ACW852003 AMS852003 AWO852003 BGK852003 BQG852003 CAC852003 CJY852003 CTU852003 DDQ852003 DNM852003 DXI852003 EHE852003 ERA852003 FAW852003 FKS852003 FUO852003 GEK852003 GOG852003 GYC852003 HHY852003 HRU852003 IBQ852003 ILM852003 IVI852003 JFE852003 JPA852003 JYW852003 KIS852003 KSO852003 LCK852003 LMG852003 LWC852003 MFY852003 MPU852003 MZQ852003 NJM852003 NTI852003 ODE852003 ONA852003 OWW852003 PGS852003 PQO852003 QAK852003 QKG852003 QUC852003 RDY852003 RNU852003 RXQ852003 SHM852003 SRI852003 TBE852003 TLA852003 TUW852003 UES852003 UOO852003 UYK852003 VIG852003 VSC852003 WBY852003 WLU852003 WVQ852003 H917522 JD917522 SZ917522 ACV917522 AMR917522 AWN917522 BGJ917522 BQF917522 CAB917522 CJX917522 CTT917522 DDP917522 DNL917522 DXH917522 EHD917522 EQZ917522 FAV917522 FKR917522 FUN917522 GEJ917522 GOF917522 GYB917522 HHX917522 HRT917522 IBP917522 ILL917522 IVH917522 JFD917522 JOZ917522 JYV917522 KIR917522 KSN917522 LCJ917522 LMF917522 LWB917522 MFX917522 MPT917522 MZP917522 NJL917522 NTH917522 ODD917522 OMZ917522 OWV917522 PGR917522 PQN917522 QAJ917522 QKF917522 QUB917522 RDX917522 RNT917522 RXP917522 SHL917522 SRH917522 TBD917522 TKZ917522 TUV917522 UER917522 UON917522 UYJ917522 VIF917522 VSB917522 WBX917522 WLT917522 WVP917522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I917534 JE917534 TA917534 ACW917534 AMS917534 AWO917534 BGK917534 BQG917534 CAC917534 CJY917534 CTU917534 DDQ917534 DNM917534 DXI917534 EHE917534 ERA917534 FAW917534 FKS917534 FUO917534 GEK917534 GOG917534 GYC917534 HHY917534 HRU917534 IBQ917534 ILM917534 IVI917534 JFE917534 JPA917534 JYW917534 KIS917534 KSO917534 LCK917534 LMG917534 LWC917534 MFY917534 MPU917534 MZQ917534 NJM917534 NTI917534 ODE917534 ONA917534 OWW917534 PGS917534 PQO917534 QAK917534 QKG917534 QUC917534 RDY917534 RNU917534 RXQ917534 SHM917534 SRI917534 TBE917534 TLA917534 TUW917534 UES917534 UOO917534 UYK917534 VIG917534 VSC917534 WBY917534 WLU917534 WVQ917534 I917539 JE917539 TA917539 ACW917539 AMS917539 AWO917539 BGK917539 BQG917539 CAC917539 CJY917539 CTU917539 DDQ917539 DNM917539 DXI917539 EHE917539 ERA917539 FAW917539 FKS917539 FUO917539 GEK917539 GOG917539 GYC917539 HHY917539 HRU917539 IBQ917539 ILM917539 IVI917539 JFE917539 JPA917539 JYW917539 KIS917539 KSO917539 LCK917539 LMG917539 LWC917539 MFY917539 MPU917539 MZQ917539 NJM917539 NTI917539 ODE917539 ONA917539 OWW917539 PGS917539 PQO917539 QAK917539 QKG917539 QUC917539 RDY917539 RNU917539 RXQ917539 SHM917539 SRI917539 TBE917539 TLA917539 TUW917539 UES917539 UOO917539 UYK917539 VIG917539 VSC917539 WBY917539 WLU917539 WVQ917539 H983058 JD983058 SZ983058 ACV983058 AMR983058 AWN983058 BGJ983058 BQF983058 CAB983058 CJX983058 CTT983058 DDP983058 DNL983058 DXH983058 EHD983058 EQZ983058 FAV983058 FKR983058 FUN983058 GEJ983058 GOF983058 GYB983058 HHX983058 HRT983058 IBP983058 ILL983058 IVH983058 JFD983058 JOZ983058 JYV983058 KIR983058 KSN983058 LCJ983058 LMF983058 LWB983058 MFX983058 MPT983058 MZP983058 NJL983058 NTH983058 ODD983058 OMZ983058 OWV983058 PGR983058 PQN983058 QAJ983058 QKF983058 QUB983058 RDX983058 RNT983058 RXP983058 SHL983058 SRH983058 TBD983058 TKZ983058 TUV983058 UER983058 UON983058 UYJ983058 VIF983058 VSB983058 WBX983058 WLT983058 WVP983058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I983070 JE983070 TA983070 ACW983070 AMS983070 AWO983070 BGK983070 BQG983070 CAC983070 CJY983070 CTU983070 DDQ983070 DNM983070 DXI983070 EHE983070 ERA983070 FAW983070 FKS983070 FUO983070 GEK983070 GOG983070 GYC983070 HHY983070 HRU983070 IBQ983070 ILM983070 IVI983070 JFE983070 JPA983070 JYW983070 KIS983070 KSO983070 LCK983070 LMG983070 LWC983070 MFY983070 MPU983070 MZQ983070 NJM983070 NTI983070 ODE983070 ONA983070 OWW983070 PGS983070 PQO983070 QAK983070 QKG983070 QUC983070 RDY983070 RNU983070 RXQ983070 SHM983070 SRI983070 TBE983070 TLA983070 TUW983070 UES983070 UOO983070 UYK983070 VIG983070 VSC983070 WBY983070 WLU983070 WVQ983070 I983075 JE983075 TA983075 ACW983075 AMS983075 AWO983075 BGK983075 BQG983075 CAC983075 CJY983075 CTU983075 DDQ983075 DNM983075 DXI983075 EHE983075 ERA983075 FAW983075 FKS983075 FUO983075 GEK983075 GOG983075 GYC983075 HHY983075 HRU983075 IBQ983075 ILM983075 IVI983075 JFE983075 JPA983075 JYW983075 KIS983075 KSO983075 LCK983075 LMG983075 LWC983075 MFY983075 MPU983075 MZQ983075 NJM983075 NTI983075 ODE983075 ONA983075 OWW983075 PGS983075 PQO983075 QAK983075 QKG983075 QUC983075 RDY983075 RNU983075 RXQ983075 SHM983075 SRI983075 TBE983075 TLA983075 TUW983075 UES983075 UOO983075 UYK983075 VIG983075 VSC983075 WBY983075 WLU983075 WVQ983075">
      <formula1>"0.5,1"</formula1>
    </dataValidation>
  </dataValidations>
  <pageMargins left="0.7" right="0.7" top="0.75" bottom="0.75" header="0.3" footer="0.3"/>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selection activeCell="J13" sqref="J13"/>
    </sheetView>
  </sheetViews>
  <sheetFormatPr defaultColWidth="9" defaultRowHeight="13.5"/>
  <cols>
    <col min="8" max="8" width="12.125" customWidth="1"/>
  </cols>
  <sheetData>
    <row r="1" ht="31.5" spans="1:13">
      <c r="A1" s="1" t="s">
        <v>135</v>
      </c>
      <c r="B1" s="1"/>
      <c r="C1" s="1"/>
      <c r="D1" s="1"/>
      <c r="E1" s="1"/>
      <c r="F1" s="1"/>
      <c r="G1" s="1"/>
      <c r="H1" s="1"/>
      <c r="I1" s="1"/>
      <c r="J1" s="1"/>
      <c r="K1" s="1"/>
      <c r="L1" s="1"/>
      <c r="M1" s="1"/>
    </row>
    <row r="2" spans="1:13">
      <c r="A2" s="2" t="s">
        <v>136</v>
      </c>
      <c r="B2" s="3" t="s">
        <v>137</v>
      </c>
      <c r="C2" s="3" t="s">
        <v>138</v>
      </c>
      <c r="D2" s="4" t="s">
        <v>139</v>
      </c>
      <c r="E2" s="5"/>
      <c r="F2" s="5"/>
      <c r="G2" s="5"/>
      <c r="H2" s="3" t="s">
        <v>53</v>
      </c>
      <c r="I2" s="3"/>
      <c r="J2" s="3"/>
      <c r="K2" s="3"/>
      <c r="L2" s="3"/>
      <c r="M2" s="3"/>
    </row>
    <row r="3" spans="1:13">
      <c r="A3" s="6"/>
      <c r="B3" s="7"/>
      <c r="C3" s="7"/>
      <c r="D3" s="7" t="s">
        <v>140</v>
      </c>
      <c r="E3" s="7" t="s">
        <v>141</v>
      </c>
      <c r="F3" s="7" t="s">
        <v>8</v>
      </c>
      <c r="G3" s="7" t="s">
        <v>142</v>
      </c>
      <c r="H3" s="3" t="s">
        <v>10</v>
      </c>
      <c r="I3" s="3" t="s">
        <v>69</v>
      </c>
      <c r="J3" s="3" t="s">
        <v>143</v>
      </c>
      <c r="K3" s="3"/>
      <c r="L3" s="3"/>
      <c r="M3" s="3"/>
    </row>
    <row r="4" spans="1:13">
      <c r="A4" s="6"/>
      <c r="B4" s="7"/>
      <c r="C4" s="7"/>
      <c r="D4" s="7"/>
      <c r="E4" s="7"/>
      <c r="F4" s="7"/>
      <c r="G4" s="7"/>
      <c r="H4" s="7"/>
      <c r="I4" s="7"/>
      <c r="J4" s="7" t="s">
        <v>11</v>
      </c>
      <c r="K4" s="7" t="s">
        <v>144</v>
      </c>
      <c r="L4" s="7" t="s">
        <v>145</v>
      </c>
      <c r="M4" s="7" t="s">
        <v>146</v>
      </c>
    </row>
    <row r="5" spans="1:13">
      <c r="A5" s="6"/>
      <c r="B5" s="7"/>
      <c r="C5" s="7"/>
      <c r="D5" s="7" t="s">
        <v>147</v>
      </c>
      <c r="E5" s="7" t="s">
        <v>148</v>
      </c>
      <c r="F5" s="7" t="s">
        <v>149</v>
      </c>
      <c r="G5" s="7" t="s">
        <v>150</v>
      </c>
      <c r="H5" s="7"/>
      <c r="I5" s="7"/>
      <c r="J5" s="7" t="s">
        <v>150</v>
      </c>
      <c r="K5" s="7" t="s">
        <v>19</v>
      </c>
      <c r="L5" s="7" t="s">
        <v>151</v>
      </c>
      <c r="M5" s="7" t="s">
        <v>152</v>
      </c>
    </row>
    <row r="6" ht="27" spans="1:13">
      <c r="A6" s="8" t="s">
        <v>153</v>
      </c>
      <c r="B6" s="9" t="s">
        <v>154</v>
      </c>
      <c r="C6" s="9" t="s">
        <v>155</v>
      </c>
      <c r="D6" s="9">
        <v>5</v>
      </c>
      <c r="E6" s="9">
        <v>3</v>
      </c>
      <c r="F6" s="9">
        <v>10</v>
      </c>
      <c r="G6" s="10">
        <f>D6*E6*F6</f>
        <v>150</v>
      </c>
      <c r="H6" s="9" t="s">
        <v>156</v>
      </c>
      <c r="I6" s="9">
        <v>1</v>
      </c>
      <c r="J6" s="10">
        <v>150</v>
      </c>
      <c r="K6" s="9">
        <v>180</v>
      </c>
      <c r="L6" s="9">
        <v>28</v>
      </c>
      <c r="M6" s="9">
        <v>42</v>
      </c>
    </row>
    <row r="7" ht="27" spans="1:13">
      <c r="A7" s="8" t="s">
        <v>153</v>
      </c>
      <c r="B7" s="9" t="s">
        <v>157</v>
      </c>
      <c r="C7" s="9" t="s">
        <v>155</v>
      </c>
      <c r="D7" s="9">
        <v>5.7</v>
      </c>
      <c r="E7" s="9">
        <v>3</v>
      </c>
      <c r="F7" s="9">
        <v>10</v>
      </c>
      <c r="G7" s="10">
        <f>D7*E7*F7</f>
        <v>171</v>
      </c>
      <c r="H7" s="9" t="s">
        <v>158</v>
      </c>
      <c r="I7" s="9">
        <v>1</v>
      </c>
      <c r="J7" s="10">
        <v>210</v>
      </c>
      <c r="K7" s="9">
        <v>190</v>
      </c>
      <c r="L7" s="9">
        <v>32</v>
      </c>
      <c r="M7" s="9">
        <v>46</v>
      </c>
    </row>
    <row r="8" ht="14.25" spans="1:13">
      <c r="A8" s="8" t="s">
        <v>159</v>
      </c>
      <c r="B8" s="9" t="s">
        <v>160</v>
      </c>
      <c r="C8" s="9" t="s">
        <v>155</v>
      </c>
      <c r="D8" s="9">
        <v>14.3</v>
      </c>
      <c r="E8" s="9">
        <v>2.8</v>
      </c>
      <c r="F8" s="9">
        <v>10</v>
      </c>
      <c r="G8" s="10">
        <f>D8*E8*F8</f>
        <v>400.4</v>
      </c>
      <c r="H8" s="9" t="s">
        <v>161</v>
      </c>
      <c r="I8" s="9">
        <v>1</v>
      </c>
      <c r="J8" s="10">
        <v>400</v>
      </c>
      <c r="K8" s="9">
        <v>265</v>
      </c>
      <c r="L8" s="9">
        <v>44</v>
      </c>
      <c r="M8" s="9">
        <v>46</v>
      </c>
    </row>
    <row r="9" ht="14.25" spans="1:13">
      <c r="A9" s="8" t="s">
        <v>159</v>
      </c>
      <c r="B9" s="9" t="s">
        <v>162</v>
      </c>
      <c r="C9" s="9" t="s">
        <v>155</v>
      </c>
      <c r="D9" s="9">
        <v>14.3</v>
      </c>
      <c r="E9" s="9">
        <v>2.8</v>
      </c>
      <c r="F9" s="9">
        <v>10</v>
      </c>
      <c r="G9" s="10">
        <f>D9*E9*F9</f>
        <v>400.4</v>
      </c>
      <c r="H9" s="9" t="s">
        <v>161</v>
      </c>
      <c r="I9" s="9">
        <v>1</v>
      </c>
      <c r="J9" s="10">
        <v>400</v>
      </c>
      <c r="K9" s="9">
        <v>265</v>
      </c>
      <c r="L9" s="9">
        <v>44</v>
      </c>
      <c r="M9" s="9">
        <v>46</v>
      </c>
    </row>
    <row r="10" ht="14.25" spans="1:13">
      <c r="A10" s="8" t="s">
        <v>163</v>
      </c>
      <c r="B10" s="9" t="s">
        <v>164</v>
      </c>
      <c r="C10" s="9" t="s">
        <v>155</v>
      </c>
      <c r="D10" s="9">
        <v>13.7</v>
      </c>
      <c r="E10" s="9">
        <v>2.8</v>
      </c>
      <c r="F10" s="9">
        <v>10</v>
      </c>
      <c r="G10" s="10">
        <f>D10*E10*F10</f>
        <v>383.6</v>
      </c>
      <c r="H10" s="9" t="s">
        <v>161</v>
      </c>
      <c r="I10" s="9">
        <v>1</v>
      </c>
      <c r="J10" s="10">
        <v>400</v>
      </c>
      <c r="K10" s="9">
        <v>265</v>
      </c>
      <c r="L10" s="9">
        <v>44</v>
      </c>
      <c r="M10" s="9">
        <v>46</v>
      </c>
    </row>
    <row r="11" ht="14.25" spans="1:13">
      <c r="A11" s="8" t="s">
        <v>165</v>
      </c>
      <c r="B11" s="9" t="s">
        <v>166</v>
      </c>
      <c r="C11" s="9" t="s">
        <v>155</v>
      </c>
      <c r="D11" s="9">
        <v>11.4</v>
      </c>
      <c r="E11" s="9">
        <v>3</v>
      </c>
      <c r="F11" s="9">
        <v>15</v>
      </c>
      <c r="G11" s="10">
        <f>D11*E11*F11</f>
        <v>513</v>
      </c>
      <c r="H11" s="9" t="s">
        <v>167</v>
      </c>
      <c r="I11" s="9">
        <v>1</v>
      </c>
      <c r="J11" s="10">
        <v>800</v>
      </c>
      <c r="K11" s="9">
        <v>410</v>
      </c>
      <c r="L11" s="9">
        <v>150</v>
      </c>
      <c r="M11" s="9">
        <v>58</v>
      </c>
    </row>
  </sheetData>
  <mergeCells count="13">
    <mergeCell ref="A1:M1"/>
    <mergeCell ref="D2:G2"/>
    <mergeCell ref="H2:M2"/>
    <mergeCell ref="J3:M3"/>
    <mergeCell ref="A2:A5"/>
    <mergeCell ref="B2:B5"/>
    <mergeCell ref="C2:C5"/>
    <mergeCell ref="D3:D4"/>
    <mergeCell ref="E3:E4"/>
    <mergeCell ref="F3:F4"/>
    <mergeCell ref="G3:G4"/>
    <mergeCell ref="H3:H5"/>
    <mergeCell ref="I3:I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02 设备房通风</vt:lpstr>
      <vt:lpstr>地下室排烟</vt:lpstr>
      <vt:lpstr>单个排烟口最大排烟量计算书</vt:lpstr>
      <vt:lpstr>通风计算书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Jack001</dc:creator>
  <cp:lastModifiedBy>度°</cp:lastModifiedBy>
  <dcterms:created xsi:type="dcterms:W3CDTF">2006-09-16T00:00:00Z</dcterms:created>
  <dcterms:modified xsi:type="dcterms:W3CDTF">2025-05-29T16:17:06Z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791BFC3FDF1B40D1805533D219BE50C6_12</vt:lpwstr>
  </property>
</Properties>
</file>